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showHorizontalScroll="0" showVerticalScroll="0" showSheetTabs="0" xWindow="0" yWindow="0" windowWidth="7470" windowHeight="2670"/>
  </bookViews>
  <sheets>
    <sheet name="POA E.D" sheetId="3" r:id="rId1"/>
  </sheets>
  <externalReferences>
    <externalReference r:id="rId2"/>
  </externalReferences>
  <definedNames>
    <definedName name="_xlnm.Print_Area" localSheetId="0">'POA E.D'!$B$2:$AT$181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G110" i="3" l="1"/>
  <c r="AG112" i="3"/>
  <c r="AG114" i="3"/>
  <c r="AG116" i="3"/>
  <c r="AG118" i="3"/>
  <c r="AG100" i="3"/>
  <c r="AG102" i="3"/>
  <c r="AG104" i="3"/>
  <c r="AG106" i="3"/>
  <c r="AG108" i="3"/>
  <c r="F98" i="3" l="1"/>
  <c r="AG78" i="3" l="1"/>
  <c r="AG82" i="3"/>
  <c r="AG84" i="3"/>
  <c r="AG86" i="3"/>
  <c r="AG88" i="3"/>
  <c r="AG90" i="3"/>
  <c r="AG92" i="3"/>
  <c r="AG94" i="3"/>
  <c r="AG96" i="3"/>
  <c r="AG98" i="3"/>
  <c r="AG38" i="3"/>
  <c r="AI140" i="3" l="1"/>
  <c r="AI142" i="3"/>
  <c r="AI144" i="3"/>
  <c r="AI146" i="3"/>
  <c r="AI148" i="3"/>
  <c r="AI150" i="3"/>
  <c r="AI152" i="3"/>
  <c r="AI154" i="3"/>
  <c r="AG140" i="3"/>
  <c r="AG142" i="3"/>
  <c r="AG144" i="3"/>
  <c r="AG146" i="3"/>
  <c r="AG148" i="3"/>
  <c r="AG150" i="3"/>
  <c r="AG152" i="3"/>
  <c r="AG154" i="3"/>
  <c r="AE140" i="3"/>
  <c r="AE142" i="3"/>
  <c r="AE144" i="3"/>
  <c r="AE146" i="3"/>
  <c r="AE148" i="3"/>
  <c r="AE150" i="3"/>
  <c r="AE152" i="3"/>
  <c r="AE154" i="3"/>
  <c r="AC140" i="3"/>
  <c r="AC142" i="3"/>
  <c r="AC144" i="3"/>
  <c r="AC146" i="3"/>
  <c r="AC148" i="3"/>
  <c r="AC150" i="3"/>
  <c r="AC152" i="3"/>
  <c r="AC154" i="3"/>
  <c r="AA140" i="3"/>
  <c r="AA142" i="3"/>
  <c r="AA144" i="3"/>
  <c r="AA146" i="3"/>
  <c r="AA148" i="3"/>
  <c r="AA150" i="3"/>
  <c r="AA152" i="3"/>
  <c r="AA154" i="3"/>
  <c r="Y140" i="3"/>
  <c r="Y142" i="3"/>
  <c r="Y144" i="3"/>
  <c r="Y146" i="3"/>
  <c r="Y148" i="3"/>
  <c r="Y150" i="3"/>
  <c r="Y152" i="3"/>
  <c r="Y154" i="3"/>
  <c r="W140" i="3"/>
  <c r="W142" i="3"/>
  <c r="W144" i="3"/>
  <c r="W146" i="3"/>
  <c r="W148" i="3"/>
  <c r="W150" i="3"/>
  <c r="W152" i="3"/>
  <c r="W154" i="3"/>
  <c r="U140" i="3"/>
  <c r="U142" i="3"/>
  <c r="U144" i="3"/>
  <c r="U146" i="3"/>
  <c r="U148" i="3"/>
  <c r="U150" i="3"/>
  <c r="U152" i="3"/>
  <c r="U154" i="3"/>
  <c r="S140" i="3"/>
  <c r="S142" i="3"/>
  <c r="S144" i="3"/>
  <c r="S146" i="3"/>
  <c r="S148" i="3"/>
  <c r="S150" i="3"/>
  <c r="S152" i="3"/>
  <c r="S154" i="3"/>
  <c r="Q140" i="3"/>
  <c r="Q142" i="3"/>
  <c r="Q144" i="3"/>
  <c r="Q146" i="3"/>
  <c r="Q148" i="3"/>
  <c r="Q150" i="3"/>
  <c r="Q152" i="3"/>
  <c r="Q154" i="3"/>
  <c r="Q124" i="3"/>
  <c r="Q126" i="3"/>
  <c r="Q128" i="3"/>
  <c r="Q130" i="3"/>
  <c r="Q132" i="3"/>
  <c r="Q134" i="3"/>
  <c r="Q136" i="3"/>
  <c r="AJ137" i="3"/>
  <c r="AJ136" i="3"/>
  <c r="AJ135" i="3"/>
  <c r="AJ134" i="3"/>
  <c r="AJ133" i="3"/>
  <c r="AJ132" i="3"/>
  <c r="AJ131" i="3"/>
  <c r="AJ130" i="3"/>
  <c r="AJ129" i="3"/>
  <c r="AJ128" i="3"/>
  <c r="AJ127" i="3"/>
  <c r="AJ126" i="3"/>
  <c r="AJ125" i="3"/>
  <c r="AJ124" i="3"/>
  <c r="AJ155" i="3"/>
  <c r="AK154" i="3" s="1"/>
  <c r="AJ154" i="3"/>
  <c r="AL154" i="3" s="1"/>
  <c r="AJ153" i="3"/>
  <c r="AK152" i="3" s="1"/>
  <c r="AJ152" i="3"/>
  <c r="AL152" i="3" s="1"/>
  <c r="AJ151" i="3"/>
  <c r="AK150" i="3" s="1"/>
  <c r="AJ150" i="3"/>
  <c r="AL150" i="3" s="1"/>
  <c r="AJ149" i="3"/>
  <c r="AK148" i="3" s="1"/>
  <c r="AJ148" i="3"/>
  <c r="AL148" i="3" s="1"/>
  <c r="AJ147" i="3"/>
  <c r="AK146" i="3" s="1"/>
  <c r="AJ146" i="3"/>
  <c r="AL146" i="3" s="1"/>
  <c r="AJ145" i="3"/>
  <c r="AK144" i="3" s="1"/>
  <c r="AJ144" i="3"/>
  <c r="AL144" i="3" s="1"/>
  <c r="AJ143" i="3"/>
  <c r="AK142" i="3" s="1"/>
  <c r="AJ142" i="3"/>
  <c r="AL142" i="3" s="1"/>
  <c r="AJ141" i="3"/>
  <c r="AK140" i="3" s="1"/>
  <c r="AJ140" i="3"/>
  <c r="AL140" i="3" s="1"/>
  <c r="F144" i="3"/>
  <c r="AP144" i="3" s="1"/>
  <c r="F146" i="3"/>
  <c r="AP146" i="3" s="1"/>
  <c r="F148" i="3"/>
  <c r="AP148" i="3" s="1"/>
  <c r="F150" i="3"/>
  <c r="H150" i="3" s="1"/>
  <c r="F152" i="3"/>
  <c r="H152" i="3" s="1"/>
  <c r="F154" i="3"/>
  <c r="H154" i="3" s="1"/>
  <c r="F142" i="3"/>
  <c r="H142" i="3" s="1"/>
  <c r="F140" i="3"/>
  <c r="H140" i="3" s="1"/>
  <c r="F138" i="3"/>
  <c r="F136" i="3"/>
  <c r="H136" i="3" s="1"/>
  <c r="AM136" i="3" s="1"/>
  <c r="F134" i="3"/>
  <c r="H134" i="3" s="1"/>
  <c r="AM134" i="3" s="1"/>
  <c r="F132" i="3"/>
  <c r="AP132" i="3" s="1"/>
  <c r="F130" i="3"/>
  <c r="H130" i="3" s="1"/>
  <c r="AM130" i="3" s="1"/>
  <c r="F128" i="3"/>
  <c r="H128" i="3" s="1"/>
  <c r="AM128" i="3" s="1"/>
  <c r="F126" i="3"/>
  <c r="H126" i="3" s="1"/>
  <c r="AM126" i="3" s="1"/>
  <c r="F124" i="3"/>
  <c r="H124" i="3" s="1"/>
  <c r="AM124" i="3" s="1"/>
  <c r="F122" i="3"/>
  <c r="F120" i="3"/>
  <c r="F118" i="3"/>
  <c r="F116" i="3"/>
  <c r="F114" i="3"/>
  <c r="F112" i="3"/>
  <c r="F110" i="3"/>
  <c r="F108" i="3"/>
  <c r="F106" i="3"/>
  <c r="F104" i="3"/>
  <c r="F102" i="3"/>
  <c r="F100" i="3"/>
  <c r="F96" i="3"/>
  <c r="H96" i="3" s="1"/>
  <c r="F94" i="3"/>
  <c r="F92" i="3"/>
  <c r="F90" i="3"/>
  <c r="F88" i="3"/>
  <c r="F86" i="3"/>
  <c r="F84" i="3"/>
  <c r="F82" i="3"/>
  <c r="F80" i="3"/>
  <c r="F78" i="3"/>
  <c r="F76" i="3"/>
  <c r="F74" i="3"/>
  <c r="F72" i="3"/>
  <c r="F70" i="3"/>
  <c r="F68" i="3"/>
  <c r="F66" i="3"/>
  <c r="F64" i="3"/>
  <c r="F62" i="3"/>
  <c r="F60" i="3"/>
  <c r="F58" i="3"/>
  <c r="F56" i="3"/>
  <c r="F54" i="3"/>
  <c r="F52" i="3"/>
  <c r="F50" i="3"/>
  <c r="F48" i="3"/>
  <c r="F46" i="3"/>
  <c r="F44" i="3"/>
  <c r="F42" i="3"/>
  <c r="F40" i="3"/>
  <c r="F38" i="3"/>
  <c r="H132" i="3"/>
  <c r="AM132" i="3" s="1"/>
  <c r="AP134" i="3" l="1"/>
  <c r="AP130" i="3"/>
  <c r="AM140" i="3"/>
  <c r="AP140" i="3"/>
  <c r="AP136" i="3"/>
  <c r="AM154" i="3"/>
  <c r="AP128" i="3"/>
  <c r="AM152" i="3"/>
  <c r="AP126" i="3"/>
  <c r="AM142" i="3"/>
  <c r="AM150" i="3"/>
  <c r="AP124" i="3"/>
  <c r="AP142" i="3"/>
  <c r="AP154" i="3"/>
  <c r="AP152" i="3"/>
  <c r="H146" i="3"/>
  <c r="AM146" i="3" s="1"/>
  <c r="H144" i="3"/>
  <c r="AM144" i="3" s="1"/>
  <c r="AP150" i="3"/>
  <c r="H148" i="3"/>
  <c r="AM148" i="3" s="1"/>
  <c r="AP78" i="3"/>
  <c r="AP80" i="3"/>
  <c r="AP82" i="3"/>
  <c r="AP84" i="3"/>
  <c r="AP86" i="3"/>
  <c r="AP88" i="3"/>
  <c r="AP90" i="3"/>
  <c r="AP92" i="3"/>
  <c r="AP94" i="3"/>
  <c r="AP96" i="3"/>
  <c r="AP98" i="3"/>
  <c r="AP100" i="3"/>
  <c r="AP102" i="3"/>
  <c r="AP104" i="3"/>
  <c r="AP106" i="3"/>
  <c r="AP108" i="3"/>
  <c r="AP110" i="3"/>
  <c r="AP112" i="3"/>
  <c r="AP114" i="3"/>
  <c r="AP116" i="3"/>
  <c r="AP118" i="3"/>
  <c r="AP120" i="3"/>
  <c r="AP122" i="3"/>
  <c r="AJ139" i="3"/>
  <c r="AJ138" i="3"/>
  <c r="AJ123" i="3"/>
  <c r="AJ122" i="3"/>
  <c r="AJ121" i="3"/>
  <c r="AJ120" i="3"/>
  <c r="AJ119" i="3"/>
  <c r="AJ118" i="3"/>
  <c r="AL118" i="3" s="1"/>
  <c r="AJ117" i="3"/>
  <c r="AJ116" i="3"/>
  <c r="AJ115" i="3"/>
  <c r="AJ114" i="3"/>
  <c r="AJ113" i="3"/>
  <c r="AJ112" i="3"/>
  <c r="AJ111" i="3"/>
  <c r="AJ110" i="3"/>
  <c r="AJ109" i="3"/>
  <c r="AJ108" i="3"/>
  <c r="AL108" i="3" s="1"/>
  <c r="AJ107" i="3"/>
  <c r="AJ106" i="3"/>
  <c r="AJ105" i="3"/>
  <c r="AJ104" i="3"/>
  <c r="AL104" i="3" s="1"/>
  <c r="AJ103" i="3"/>
  <c r="AJ102" i="3"/>
  <c r="AJ101" i="3"/>
  <c r="AJ100" i="3"/>
  <c r="AL100" i="3" s="1"/>
  <c r="AJ99" i="3"/>
  <c r="AJ98" i="3"/>
  <c r="AJ97" i="3"/>
  <c r="AJ96" i="3"/>
  <c r="AJ95" i="3"/>
  <c r="AJ94" i="3"/>
  <c r="AJ93" i="3"/>
  <c r="AJ92" i="3"/>
  <c r="AJ91" i="3"/>
  <c r="AJ90" i="3"/>
  <c r="AL90" i="3" s="1"/>
  <c r="AJ89" i="3"/>
  <c r="AJ88" i="3"/>
  <c r="AL88" i="3" s="1"/>
  <c r="AJ87" i="3"/>
  <c r="AJ86" i="3"/>
  <c r="AL86" i="3" s="1"/>
  <c r="AJ85" i="3"/>
  <c r="AJ84" i="3"/>
  <c r="AJ83" i="3"/>
  <c r="AJ82" i="3"/>
  <c r="AL82" i="3" s="1"/>
  <c r="AJ81" i="3"/>
  <c r="AJ80" i="3"/>
  <c r="AJ79" i="3"/>
  <c r="AJ78" i="3"/>
  <c r="AL78" i="3" s="1"/>
  <c r="Q138" i="3"/>
  <c r="Q122" i="3"/>
  <c r="Q120" i="3"/>
  <c r="Q118" i="3"/>
  <c r="Q116" i="3"/>
  <c r="Q114" i="3"/>
  <c r="Q112" i="3"/>
  <c r="Q110" i="3"/>
  <c r="Q108" i="3"/>
  <c r="Q106" i="3"/>
  <c r="Q104" i="3"/>
  <c r="Q102" i="3"/>
  <c r="Q100" i="3"/>
  <c r="Q98" i="3"/>
  <c r="Q96" i="3"/>
  <c r="Q94" i="3"/>
  <c r="Q92" i="3"/>
  <c r="Q90" i="3"/>
  <c r="Q88" i="3"/>
  <c r="Q86" i="3"/>
  <c r="Q84" i="3"/>
  <c r="Q82" i="3"/>
  <c r="Q80" i="3"/>
  <c r="Q78" i="3"/>
  <c r="H122" i="3"/>
  <c r="AM122" i="3" s="1"/>
  <c r="H120" i="3"/>
  <c r="AM120" i="3" s="1"/>
  <c r="H118" i="3"/>
  <c r="H116" i="3"/>
  <c r="H114" i="3"/>
  <c r="H112" i="3"/>
  <c r="H110" i="3"/>
  <c r="H108" i="3"/>
  <c r="H106" i="3"/>
  <c r="H104" i="3"/>
  <c r="H102" i="3"/>
  <c r="H100" i="3"/>
  <c r="H98" i="3"/>
  <c r="H94" i="3"/>
  <c r="H92" i="3"/>
  <c r="H90" i="3"/>
  <c r="H88" i="3"/>
  <c r="H86" i="3"/>
  <c r="H84" i="3"/>
  <c r="H82" i="3"/>
  <c r="H80" i="3"/>
  <c r="H78" i="3"/>
  <c r="AL112" i="3" l="1"/>
  <c r="AL116" i="3"/>
  <c r="AK114" i="3"/>
  <c r="AM114" i="3" s="1"/>
  <c r="AL94" i="3"/>
  <c r="AL98" i="3"/>
  <c r="AL102" i="3"/>
  <c r="AL106" i="3"/>
  <c r="AL110" i="3"/>
  <c r="AK118" i="3"/>
  <c r="AM118" i="3" s="1"/>
  <c r="AK108" i="3"/>
  <c r="AM108" i="3" s="1"/>
  <c r="AL114" i="3"/>
  <c r="AK100" i="3"/>
  <c r="AM100" i="3" s="1"/>
  <c r="AK104" i="3"/>
  <c r="AM104" i="3" s="1"/>
  <c r="AK112" i="3"/>
  <c r="AM112" i="3" s="1"/>
  <c r="AK116" i="3"/>
  <c r="AM116" i="3" s="1"/>
  <c r="AK102" i="3"/>
  <c r="AM102" i="3" s="1"/>
  <c r="AK106" i="3"/>
  <c r="AM106" i="3" s="1"/>
  <c r="AK110" i="3"/>
  <c r="AM110" i="3" s="1"/>
  <c r="AL84" i="3"/>
  <c r="AL92" i="3"/>
  <c r="AK84" i="3"/>
  <c r="AM84" i="3" s="1"/>
  <c r="AK88" i="3"/>
  <c r="AM88" i="3" s="1"/>
  <c r="AK92" i="3"/>
  <c r="AM92" i="3" s="1"/>
  <c r="AK96" i="3"/>
  <c r="AM96" i="3"/>
  <c r="AL96" i="3"/>
  <c r="AK78" i="3"/>
  <c r="AM78" i="3" s="1"/>
  <c r="AK82" i="3"/>
  <c r="AM82" i="3" s="1"/>
  <c r="AK86" i="3"/>
  <c r="AM86" i="3" s="1"/>
  <c r="AK90" i="3"/>
  <c r="AM90" i="3" s="1"/>
  <c r="AK94" i="3"/>
  <c r="AM94" i="3" s="1"/>
  <c r="AK98" i="3"/>
  <c r="AM98" i="3" s="1"/>
  <c r="AK80" i="3"/>
  <c r="AM80" i="3" s="1"/>
  <c r="AL80" i="3"/>
  <c r="AP172" i="3"/>
  <c r="AP170" i="3"/>
  <c r="AP168" i="3"/>
  <c r="AP166" i="3"/>
  <c r="AP164" i="3"/>
  <c r="AP161" i="3"/>
  <c r="AP157" i="3"/>
  <c r="AP138" i="3"/>
  <c r="AP76" i="3"/>
  <c r="AP74" i="3"/>
  <c r="AP72" i="3"/>
  <c r="AP70" i="3"/>
  <c r="AP68" i="3"/>
  <c r="AP66" i="3"/>
  <c r="AP64" i="3"/>
  <c r="AP62" i="3"/>
  <c r="AP60" i="3"/>
  <c r="AP58" i="3"/>
  <c r="AP56" i="3"/>
  <c r="AP54" i="3"/>
  <c r="AP52" i="3"/>
  <c r="AP50" i="3"/>
  <c r="AP48" i="3"/>
  <c r="AP46" i="3"/>
  <c r="AP44" i="3"/>
  <c r="AP42" i="3"/>
  <c r="AP40" i="3"/>
  <c r="AP38" i="3"/>
  <c r="AP34" i="3"/>
  <c r="AP32" i="3"/>
  <c r="AP30" i="3"/>
  <c r="AP28" i="3"/>
  <c r="AP26" i="3"/>
  <c r="AP24" i="3"/>
  <c r="AP22" i="3"/>
  <c r="AP20" i="3"/>
  <c r="AP18" i="3"/>
  <c r="AP16" i="3"/>
  <c r="AJ160" i="3" l="1"/>
  <c r="AJ157" i="3"/>
  <c r="AI157" i="3"/>
  <c r="AG157" i="3"/>
  <c r="AE157" i="3"/>
  <c r="AC157" i="3"/>
  <c r="AA157" i="3"/>
  <c r="Y157" i="3"/>
  <c r="W157" i="3"/>
  <c r="U157" i="3"/>
  <c r="S157" i="3"/>
  <c r="Q157" i="3"/>
  <c r="O157" i="3"/>
  <c r="M157" i="3"/>
  <c r="H157" i="3"/>
  <c r="AJ162" i="3"/>
  <c r="AK161" i="3" s="1"/>
  <c r="AJ161" i="3"/>
  <c r="AL161" i="3" s="1"/>
  <c r="AI161" i="3"/>
  <c r="AG161" i="3"/>
  <c r="AE161" i="3"/>
  <c r="AC161" i="3"/>
  <c r="AA161" i="3"/>
  <c r="Y161" i="3"/>
  <c r="W161" i="3"/>
  <c r="U161" i="3"/>
  <c r="S161" i="3"/>
  <c r="Q161" i="3"/>
  <c r="O161" i="3"/>
  <c r="M161" i="3"/>
  <c r="H161" i="3"/>
  <c r="AL157" i="3" l="1"/>
  <c r="AK157" i="3"/>
  <c r="AM157" i="3" s="1"/>
  <c r="AM161" i="3"/>
  <c r="AK138" i="3"/>
  <c r="AL138" i="3"/>
  <c r="AI138" i="3"/>
  <c r="AG138" i="3"/>
  <c r="AE138" i="3"/>
  <c r="AC138" i="3"/>
  <c r="AA138" i="3"/>
  <c r="Y138" i="3"/>
  <c r="W138" i="3"/>
  <c r="U138" i="3"/>
  <c r="S138" i="3"/>
  <c r="O138" i="3"/>
  <c r="M138" i="3"/>
  <c r="H138" i="3"/>
  <c r="AJ77" i="3"/>
  <c r="AJ76" i="3"/>
  <c r="AI76" i="3"/>
  <c r="AG76" i="3"/>
  <c r="AE76" i="3"/>
  <c r="AC76" i="3"/>
  <c r="AA76" i="3"/>
  <c r="Y76" i="3"/>
  <c r="W76" i="3"/>
  <c r="U76" i="3"/>
  <c r="S76" i="3"/>
  <c r="Q76" i="3"/>
  <c r="O76" i="3"/>
  <c r="M76" i="3"/>
  <c r="H76" i="3"/>
  <c r="AJ75" i="3"/>
  <c r="AJ74" i="3"/>
  <c r="AI74" i="3"/>
  <c r="AG74" i="3"/>
  <c r="AE74" i="3"/>
  <c r="AC74" i="3"/>
  <c r="AA74" i="3"/>
  <c r="Y74" i="3"/>
  <c r="W74" i="3"/>
  <c r="U74" i="3"/>
  <c r="S74" i="3"/>
  <c r="Q74" i="3"/>
  <c r="O74" i="3"/>
  <c r="M74" i="3"/>
  <c r="H74" i="3"/>
  <c r="AJ73" i="3"/>
  <c r="AJ72" i="3"/>
  <c r="AI72" i="3"/>
  <c r="AG72" i="3"/>
  <c r="AE72" i="3"/>
  <c r="AC72" i="3"/>
  <c r="AA72" i="3"/>
  <c r="Y72" i="3"/>
  <c r="W72" i="3"/>
  <c r="U72" i="3"/>
  <c r="S72" i="3"/>
  <c r="Q72" i="3"/>
  <c r="O72" i="3"/>
  <c r="M72" i="3"/>
  <c r="H72" i="3"/>
  <c r="AJ71" i="3"/>
  <c r="AJ70" i="3"/>
  <c r="AI70" i="3"/>
  <c r="AG70" i="3"/>
  <c r="AE70" i="3"/>
  <c r="AC70" i="3"/>
  <c r="AA70" i="3"/>
  <c r="Y70" i="3"/>
  <c r="W70" i="3"/>
  <c r="U70" i="3"/>
  <c r="S70" i="3"/>
  <c r="Q70" i="3"/>
  <c r="O70" i="3"/>
  <c r="M70" i="3"/>
  <c r="H70" i="3"/>
  <c r="AJ69" i="3"/>
  <c r="AJ68" i="3"/>
  <c r="AI68" i="3"/>
  <c r="AG68" i="3"/>
  <c r="AE68" i="3"/>
  <c r="AC68" i="3"/>
  <c r="AA68" i="3"/>
  <c r="Y68" i="3"/>
  <c r="W68" i="3"/>
  <c r="U68" i="3"/>
  <c r="S68" i="3"/>
  <c r="Q68" i="3"/>
  <c r="O68" i="3"/>
  <c r="M68" i="3"/>
  <c r="H68" i="3"/>
  <c r="AJ45" i="3"/>
  <c r="AJ44" i="3"/>
  <c r="AI44" i="3"/>
  <c r="AG44" i="3"/>
  <c r="AE44" i="3"/>
  <c r="AC44" i="3"/>
  <c r="AA44" i="3"/>
  <c r="Y44" i="3"/>
  <c r="W44" i="3"/>
  <c r="U44" i="3"/>
  <c r="S44" i="3"/>
  <c r="Q44" i="3"/>
  <c r="O44" i="3"/>
  <c r="M44" i="3"/>
  <c r="H44" i="3"/>
  <c r="AJ43" i="3"/>
  <c r="AJ42" i="3"/>
  <c r="AI42" i="3"/>
  <c r="AG42" i="3"/>
  <c r="AE42" i="3"/>
  <c r="AC42" i="3"/>
  <c r="AA42" i="3"/>
  <c r="Y42" i="3"/>
  <c r="W42" i="3"/>
  <c r="U42" i="3"/>
  <c r="S42" i="3"/>
  <c r="Q42" i="3"/>
  <c r="O42" i="3"/>
  <c r="M42" i="3"/>
  <c r="H42" i="3"/>
  <c r="AJ53" i="3"/>
  <c r="AJ52" i="3"/>
  <c r="AI52" i="3"/>
  <c r="AG52" i="3"/>
  <c r="AE52" i="3"/>
  <c r="AC52" i="3"/>
  <c r="AA52" i="3"/>
  <c r="Y52" i="3"/>
  <c r="W52" i="3"/>
  <c r="U52" i="3"/>
  <c r="S52" i="3"/>
  <c r="Q52" i="3"/>
  <c r="O52" i="3"/>
  <c r="M52" i="3"/>
  <c r="H52" i="3"/>
  <c r="AJ51" i="3"/>
  <c r="AJ50" i="3"/>
  <c r="AI50" i="3"/>
  <c r="AG50" i="3"/>
  <c r="AE50" i="3"/>
  <c r="AC50" i="3"/>
  <c r="AA50" i="3"/>
  <c r="Y50" i="3"/>
  <c r="W50" i="3"/>
  <c r="U50" i="3"/>
  <c r="S50" i="3"/>
  <c r="Q50" i="3"/>
  <c r="O50" i="3"/>
  <c r="M50" i="3"/>
  <c r="H50" i="3"/>
  <c r="AJ49" i="3"/>
  <c r="AJ48" i="3"/>
  <c r="AI48" i="3"/>
  <c r="AG48" i="3"/>
  <c r="AE48" i="3"/>
  <c r="AC48" i="3"/>
  <c r="AA48" i="3"/>
  <c r="Y48" i="3"/>
  <c r="W48" i="3"/>
  <c r="U48" i="3"/>
  <c r="S48" i="3"/>
  <c r="Q48" i="3"/>
  <c r="O48" i="3"/>
  <c r="M48" i="3"/>
  <c r="H48" i="3"/>
  <c r="AJ47" i="3"/>
  <c r="AJ46" i="3"/>
  <c r="AI46" i="3"/>
  <c r="AG46" i="3"/>
  <c r="AE46" i="3"/>
  <c r="AC46" i="3"/>
  <c r="AA46" i="3"/>
  <c r="Y46" i="3"/>
  <c r="W46" i="3"/>
  <c r="U46" i="3"/>
  <c r="S46" i="3"/>
  <c r="Q46" i="3"/>
  <c r="O46" i="3"/>
  <c r="M46" i="3"/>
  <c r="H46" i="3"/>
  <c r="AJ57" i="3"/>
  <c r="AJ56" i="3"/>
  <c r="AI56" i="3"/>
  <c r="AG56" i="3"/>
  <c r="AE56" i="3"/>
  <c r="AC56" i="3"/>
  <c r="AA56" i="3"/>
  <c r="Y56" i="3"/>
  <c r="W56" i="3"/>
  <c r="U56" i="3"/>
  <c r="S56" i="3"/>
  <c r="Q56" i="3"/>
  <c r="O56" i="3"/>
  <c r="M56" i="3"/>
  <c r="H56" i="3"/>
  <c r="AJ55" i="3"/>
  <c r="AJ54" i="3"/>
  <c r="AI54" i="3"/>
  <c r="AG54" i="3"/>
  <c r="AE54" i="3"/>
  <c r="AC54" i="3"/>
  <c r="AA54" i="3"/>
  <c r="Y54" i="3"/>
  <c r="W54" i="3"/>
  <c r="U54" i="3"/>
  <c r="S54" i="3"/>
  <c r="Q54" i="3"/>
  <c r="O54" i="3"/>
  <c r="M54" i="3"/>
  <c r="H54" i="3"/>
  <c r="AJ59" i="3"/>
  <c r="AJ58" i="3"/>
  <c r="AI58" i="3"/>
  <c r="AG58" i="3"/>
  <c r="AE58" i="3"/>
  <c r="AC58" i="3"/>
  <c r="AA58" i="3"/>
  <c r="Y58" i="3"/>
  <c r="W58" i="3"/>
  <c r="U58" i="3"/>
  <c r="S58" i="3"/>
  <c r="Q58" i="3"/>
  <c r="O58" i="3"/>
  <c r="M58" i="3"/>
  <c r="H58" i="3"/>
  <c r="AK46" i="3" l="1"/>
  <c r="AK72" i="3"/>
  <c r="AL54" i="3"/>
  <c r="AK42" i="3"/>
  <c r="AK70" i="3"/>
  <c r="AK68" i="3"/>
  <c r="AK76" i="3"/>
  <c r="AM76" i="3" s="1"/>
  <c r="AK58" i="3"/>
  <c r="AM58" i="3" s="1"/>
  <c r="AK44" i="3"/>
  <c r="AM44" i="3" s="1"/>
  <c r="AK74" i="3"/>
  <c r="AM74" i="3" s="1"/>
  <c r="AL76" i="3"/>
  <c r="AL74" i="3"/>
  <c r="AL70" i="3"/>
  <c r="AL68" i="3"/>
  <c r="AL58" i="3"/>
  <c r="AL56" i="3"/>
  <c r="AL52" i="3"/>
  <c r="AL50" i="3"/>
  <c r="AL48" i="3"/>
  <c r="AL44" i="3"/>
  <c r="AL72" i="3"/>
  <c r="AK56" i="3"/>
  <c r="AM56" i="3" s="1"/>
  <c r="AK52" i="3"/>
  <c r="AM52" i="3" s="1"/>
  <c r="AK54" i="3"/>
  <c r="AM54" i="3" s="1"/>
  <c r="AK50" i="3"/>
  <c r="AM50" i="3" s="1"/>
  <c r="AL46" i="3"/>
  <c r="AK48" i="3"/>
  <c r="AM48" i="3" s="1"/>
  <c r="AL42" i="3"/>
  <c r="AM68" i="3"/>
  <c r="AM42" i="3"/>
  <c r="AM138" i="3"/>
  <c r="AM70" i="3"/>
  <c r="AM46" i="3"/>
  <c r="AM72" i="3"/>
  <c r="AJ23" i="3"/>
  <c r="AJ22" i="3"/>
  <c r="AI22" i="3"/>
  <c r="AG22" i="3"/>
  <c r="AE22" i="3"/>
  <c r="AC22" i="3"/>
  <c r="AA22" i="3"/>
  <c r="Y22" i="3"/>
  <c r="W22" i="3"/>
  <c r="U22" i="3"/>
  <c r="S22" i="3"/>
  <c r="Q22" i="3"/>
  <c r="O22" i="3"/>
  <c r="M22" i="3"/>
  <c r="H22" i="3"/>
  <c r="AJ21" i="3"/>
  <c r="AJ20" i="3"/>
  <c r="AI20" i="3"/>
  <c r="AG20" i="3"/>
  <c r="AE20" i="3"/>
  <c r="AC20" i="3"/>
  <c r="AA20" i="3"/>
  <c r="Y20" i="3"/>
  <c r="W20" i="3"/>
  <c r="U20" i="3"/>
  <c r="S20" i="3"/>
  <c r="Q20" i="3"/>
  <c r="O20" i="3"/>
  <c r="M20" i="3"/>
  <c r="H20" i="3"/>
  <c r="AJ33" i="3"/>
  <c r="AJ32" i="3"/>
  <c r="AI32" i="3"/>
  <c r="AG32" i="3"/>
  <c r="AE32" i="3"/>
  <c r="AC32" i="3"/>
  <c r="AA32" i="3"/>
  <c r="Y32" i="3"/>
  <c r="W32" i="3"/>
  <c r="U32" i="3"/>
  <c r="S32" i="3"/>
  <c r="Q32" i="3"/>
  <c r="O32" i="3"/>
  <c r="M32" i="3"/>
  <c r="H32" i="3"/>
  <c r="AJ31" i="3"/>
  <c r="AK30" i="3" s="1"/>
  <c r="AJ30" i="3"/>
  <c r="AL30" i="3" s="1"/>
  <c r="AI30" i="3"/>
  <c r="AG30" i="3"/>
  <c r="AE30" i="3"/>
  <c r="AC30" i="3"/>
  <c r="AA30" i="3"/>
  <c r="Y30" i="3"/>
  <c r="W30" i="3"/>
  <c r="U30" i="3"/>
  <c r="S30" i="3"/>
  <c r="Q30" i="3"/>
  <c r="O30" i="3"/>
  <c r="M30" i="3"/>
  <c r="H30" i="3"/>
  <c r="AK22" i="3" l="1"/>
  <c r="AM22" i="3" s="1"/>
  <c r="AL22" i="3"/>
  <c r="AL20" i="3"/>
  <c r="AL32" i="3"/>
  <c r="AK32" i="3"/>
  <c r="AM32" i="3" s="1"/>
  <c r="AK20" i="3"/>
  <c r="AM20" i="3" s="1"/>
  <c r="AM30" i="3"/>
  <c r="AJ25" i="3" l="1"/>
  <c r="AJ24" i="3"/>
  <c r="AI24" i="3"/>
  <c r="AG24" i="3"/>
  <c r="AE24" i="3"/>
  <c r="AC24" i="3"/>
  <c r="AA24" i="3"/>
  <c r="Y24" i="3"/>
  <c r="W24" i="3"/>
  <c r="U24" i="3"/>
  <c r="S24" i="3"/>
  <c r="Q24" i="3"/>
  <c r="O24" i="3"/>
  <c r="M24" i="3"/>
  <c r="H24" i="3"/>
  <c r="H166" i="3"/>
  <c r="H168" i="3"/>
  <c r="H170" i="3"/>
  <c r="H172" i="3"/>
  <c r="H164" i="3"/>
  <c r="H66" i="3"/>
  <c r="H64" i="3"/>
  <c r="H62" i="3"/>
  <c r="H60" i="3"/>
  <c r="H40" i="3"/>
  <c r="H38" i="3"/>
  <c r="H18" i="3"/>
  <c r="H26" i="3"/>
  <c r="H28" i="3"/>
  <c r="H34" i="3"/>
  <c r="H16" i="3"/>
  <c r="AL24" i="3" l="1"/>
  <c r="AK24" i="3"/>
  <c r="AM24" i="3" s="1"/>
  <c r="AJ173" i="3" l="1"/>
  <c r="AK172" i="3" s="1"/>
  <c r="AM172" i="3" s="1"/>
  <c r="AJ172" i="3"/>
  <c r="AL172" i="3" s="1"/>
  <c r="AI172" i="3"/>
  <c r="AG172" i="3"/>
  <c r="AE172" i="3"/>
  <c r="AC172" i="3"/>
  <c r="AA172" i="3"/>
  <c r="Y172" i="3"/>
  <c r="W172" i="3"/>
  <c r="U172" i="3"/>
  <c r="S172" i="3"/>
  <c r="Q172" i="3"/>
  <c r="O172" i="3"/>
  <c r="M172" i="3"/>
  <c r="AJ171" i="3"/>
  <c r="AK170" i="3" s="1"/>
  <c r="AM170" i="3" s="1"/>
  <c r="AJ170" i="3"/>
  <c r="AL170" i="3" s="1"/>
  <c r="AI170" i="3"/>
  <c r="AG170" i="3"/>
  <c r="AE170" i="3"/>
  <c r="AC170" i="3"/>
  <c r="AA170" i="3"/>
  <c r="Y170" i="3"/>
  <c r="W170" i="3"/>
  <c r="U170" i="3"/>
  <c r="S170" i="3"/>
  <c r="Q170" i="3"/>
  <c r="O170" i="3"/>
  <c r="M170" i="3"/>
  <c r="AJ169" i="3"/>
  <c r="AK168" i="3" s="1"/>
  <c r="AM168" i="3" s="1"/>
  <c r="AJ168" i="3"/>
  <c r="AL168" i="3" s="1"/>
  <c r="AI168" i="3"/>
  <c r="AG168" i="3"/>
  <c r="AE168" i="3"/>
  <c r="AC168" i="3"/>
  <c r="AA168" i="3"/>
  <c r="Y168" i="3"/>
  <c r="W168" i="3"/>
  <c r="U168" i="3"/>
  <c r="S168" i="3"/>
  <c r="Q168" i="3"/>
  <c r="O168" i="3"/>
  <c r="M168" i="3"/>
  <c r="AJ167" i="3"/>
  <c r="AK166" i="3" s="1"/>
  <c r="AM166" i="3" s="1"/>
  <c r="AJ166" i="3"/>
  <c r="AL166" i="3" s="1"/>
  <c r="AI166" i="3"/>
  <c r="AG166" i="3"/>
  <c r="AE166" i="3"/>
  <c r="AC166" i="3"/>
  <c r="AA166" i="3"/>
  <c r="Y166" i="3"/>
  <c r="W166" i="3"/>
  <c r="U166" i="3"/>
  <c r="S166" i="3"/>
  <c r="Q166" i="3"/>
  <c r="O166" i="3"/>
  <c r="M166" i="3"/>
  <c r="AJ165" i="3"/>
  <c r="AK164" i="3" s="1"/>
  <c r="AM164" i="3" s="1"/>
  <c r="AJ164" i="3"/>
  <c r="AL164" i="3" s="1"/>
  <c r="AI164" i="3"/>
  <c r="AG164" i="3"/>
  <c r="AE164" i="3"/>
  <c r="AC164" i="3"/>
  <c r="AA164" i="3"/>
  <c r="Y164" i="3"/>
  <c r="W164" i="3"/>
  <c r="U164" i="3"/>
  <c r="S164" i="3"/>
  <c r="Q164" i="3"/>
  <c r="O164" i="3"/>
  <c r="M164" i="3"/>
  <c r="AJ67" i="3"/>
  <c r="AJ66" i="3"/>
  <c r="AI66" i="3"/>
  <c r="AG66" i="3"/>
  <c r="AE66" i="3"/>
  <c r="AC66" i="3"/>
  <c r="AA66" i="3"/>
  <c r="Y66" i="3"/>
  <c r="W66" i="3"/>
  <c r="U66" i="3"/>
  <c r="S66" i="3"/>
  <c r="Q66" i="3"/>
  <c r="O66" i="3"/>
  <c r="M66" i="3"/>
  <c r="AJ65" i="3"/>
  <c r="AJ64" i="3"/>
  <c r="AI64" i="3"/>
  <c r="AG64" i="3"/>
  <c r="AE64" i="3"/>
  <c r="AC64" i="3"/>
  <c r="AA64" i="3"/>
  <c r="Y64" i="3"/>
  <c r="W64" i="3"/>
  <c r="U64" i="3"/>
  <c r="S64" i="3"/>
  <c r="Q64" i="3"/>
  <c r="O64" i="3"/>
  <c r="M64" i="3"/>
  <c r="AJ63" i="3"/>
  <c r="AJ62" i="3"/>
  <c r="AI62" i="3"/>
  <c r="AG62" i="3"/>
  <c r="AE62" i="3"/>
  <c r="AC62" i="3"/>
  <c r="AA62" i="3"/>
  <c r="Y62" i="3"/>
  <c r="W62" i="3"/>
  <c r="U62" i="3"/>
  <c r="S62" i="3"/>
  <c r="Q62" i="3"/>
  <c r="O62" i="3"/>
  <c r="M62" i="3"/>
  <c r="AJ61" i="3"/>
  <c r="AJ60" i="3"/>
  <c r="AI60" i="3"/>
  <c r="AG60" i="3"/>
  <c r="AE60" i="3"/>
  <c r="AC60" i="3"/>
  <c r="AA60" i="3"/>
  <c r="Y60" i="3"/>
  <c r="W60" i="3"/>
  <c r="U60" i="3"/>
  <c r="S60" i="3"/>
  <c r="Q60" i="3"/>
  <c r="O60" i="3"/>
  <c r="M60" i="3"/>
  <c r="AJ41" i="3"/>
  <c r="AJ40" i="3"/>
  <c r="AI40" i="3"/>
  <c r="AE40" i="3"/>
  <c r="AC40" i="3"/>
  <c r="AA40" i="3"/>
  <c r="Y40" i="3"/>
  <c r="W40" i="3"/>
  <c r="U40" i="3"/>
  <c r="S40" i="3"/>
  <c r="Q40" i="3"/>
  <c r="O40" i="3"/>
  <c r="M40" i="3"/>
  <c r="AJ39" i="3"/>
  <c r="AJ38" i="3"/>
  <c r="AI38" i="3"/>
  <c r="AE38" i="3"/>
  <c r="AC38" i="3"/>
  <c r="AA38" i="3"/>
  <c r="Y38" i="3"/>
  <c r="W38" i="3"/>
  <c r="U38" i="3"/>
  <c r="S38" i="3"/>
  <c r="Q38" i="3"/>
  <c r="O38" i="3"/>
  <c r="M38" i="3"/>
  <c r="AJ35" i="3"/>
  <c r="AK34" i="3" s="1"/>
  <c r="AJ34" i="3"/>
  <c r="AL34" i="3" s="1"/>
  <c r="AI34" i="3"/>
  <c r="AG34" i="3"/>
  <c r="AE34" i="3"/>
  <c r="AC34" i="3"/>
  <c r="AA34" i="3"/>
  <c r="Y34" i="3"/>
  <c r="W34" i="3"/>
  <c r="U34" i="3"/>
  <c r="S34" i="3"/>
  <c r="Q34" i="3"/>
  <c r="O34" i="3"/>
  <c r="M34" i="3"/>
  <c r="AJ29" i="3"/>
  <c r="AK28" i="3" s="1"/>
  <c r="AJ28" i="3"/>
  <c r="AL28" i="3" s="1"/>
  <c r="AI28" i="3"/>
  <c r="AG28" i="3"/>
  <c r="AE28" i="3"/>
  <c r="AC28" i="3"/>
  <c r="AA28" i="3"/>
  <c r="Y28" i="3"/>
  <c r="W28" i="3"/>
  <c r="U28" i="3"/>
  <c r="S28" i="3"/>
  <c r="Q28" i="3"/>
  <c r="O28" i="3"/>
  <c r="M28" i="3"/>
  <c r="AJ27" i="3"/>
  <c r="AJ26" i="3"/>
  <c r="AI26" i="3"/>
  <c r="AG26" i="3"/>
  <c r="AE26" i="3"/>
  <c r="AC26" i="3"/>
  <c r="AA26" i="3"/>
  <c r="Y26" i="3"/>
  <c r="W26" i="3"/>
  <c r="U26" i="3"/>
  <c r="S26" i="3"/>
  <c r="Q26" i="3"/>
  <c r="O26" i="3"/>
  <c r="M26" i="3"/>
  <c r="AJ19" i="3"/>
  <c r="AJ18" i="3"/>
  <c r="AL18" i="3" s="1"/>
  <c r="AI18" i="3"/>
  <c r="AG18" i="3"/>
  <c r="AE18" i="3"/>
  <c r="AC18" i="3"/>
  <c r="AA18" i="3"/>
  <c r="Y18" i="3"/>
  <c r="W18" i="3"/>
  <c r="U18" i="3"/>
  <c r="S18" i="3"/>
  <c r="Q18" i="3"/>
  <c r="O18" i="3"/>
  <c r="M18" i="3"/>
  <c r="AJ17" i="3"/>
  <c r="AJ16" i="3"/>
  <c r="AG16" i="3"/>
  <c r="AE16" i="3"/>
  <c r="AC16" i="3"/>
  <c r="AA16" i="3"/>
  <c r="Y16" i="3"/>
  <c r="W16" i="3"/>
  <c r="U16" i="3"/>
  <c r="S16" i="3"/>
  <c r="O16" i="3"/>
  <c r="M16" i="3"/>
  <c r="AK38" i="3" l="1"/>
  <c r="AM38" i="3" s="1"/>
  <c r="AL66" i="3"/>
  <c r="AK60" i="3"/>
  <c r="AM60" i="3" s="1"/>
  <c r="AK64" i="3"/>
  <c r="AM64" i="3" s="1"/>
  <c r="AK40" i="3"/>
  <c r="AM40" i="3" s="1"/>
  <c r="AK62" i="3"/>
  <c r="AM62" i="3" s="1"/>
  <c r="AK66" i="3"/>
  <c r="AM66" i="3" s="1"/>
  <c r="AL26" i="3"/>
  <c r="AL64" i="3"/>
  <c r="AL60" i="3"/>
  <c r="AL40" i="3"/>
  <c r="AL62" i="3"/>
  <c r="AL38" i="3"/>
  <c r="AL16" i="3"/>
  <c r="AK26" i="3"/>
  <c r="AM26" i="3" s="1"/>
  <c r="AK18" i="3"/>
  <c r="AM18" i="3" s="1"/>
  <c r="AK16" i="3"/>
  <c r="AM34" i="3"/>
  <c r="AM28" i="3"/>
  <c r="AM16" i="3" l="1"/>
</calcChain>
</file>

<file path=xl/comments1.xml><?xml version="1.0" encoding="utf-8"?>
<comments xmlns="http://schemas.openxmlformats.org/spreadsheetml/2006/main">
  <authors>
    <author>raul.garcia</author>
    <author>Roxana Perez Jimenez</author>
    <author>Paola Salazar</author>
  </authors>
  <commentList>
    <comment ref="K13" authorId="0" shapeId="0">
      <text>
        <r>
          <rPr>
            <b/>
            <sz val="11"/>
            <color rgb="FF000000"/>
            <rFont val="Tahoma"/>
            <family val="2"/>
          </rPr>
          <t xml:space="preserve">P: Programado
</t>
        </r>
        <r>
          <rPr>
            <b/>
            <sz val="11"/>
            <color rgb="FF000000"/>
            <rFont val="Tahoma"/>
            <family val="2"/>
          </rPr>
          <t>E: Ejecutado</t>
        </r>
      </text>
    </comment>
    <comment ref="AT16" authorId="1" shapeId="0">
      <text>
        <r>
          <rPr>
            <b/>
            <sz val="14"/>
            <color indexed="81"/>
            <rFont val="Tahoma"/>
            <family val="2"/>
          </rPr>
          <t>1.</t>
        </r>
        <r>
          <rPr>
            <sz val="14"/>
            <color indexed="81"/>
            <rFont val="Tahoma"/>
            <family val="2"/>
          </rPr>
          <t xml:space="preserve"> Colocar Fecha de la Observación
</t>
        </r>
        <r>
          <rPr>
            <b/>
            <sz val="14"/>
            <color indexed="81"/>
            <rFont val="Tahoma"/>
            <family val="2"/>
          </rPr>
          <t>2</t>
        </r>
        <r>
          <rPr>
            <sz val="14"/>
            <color indexed="81"/>
            <rFont val="Tahoma"/>
            <family val="2"/>
          </rPr>
          <t>. Redactar Resumen especifico y diciente.</t>
        </r>
      </text>
    </comment>
    <comment ref="C20" authorId="2" shapeId="0">
      <text>
        <r>
          <rPr>
            <b/>
            <sz val="9"/>
            <color indexed="81"/>
            <rFont val="Tahoma"/>
            <family val="2"/>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<sst xmlns="http://schemas.openxmlformats.org/spreadsheetml/2006/main" count="581" uniqueCount="222">
  <si>
    <t>P</t>
  </si>
  <si>
    <t>E</t>
  </si>
  <si>
    <t>ENE</t>
  </si>
  <si>
    <t>FEB</t>
  </si>
  <si>
    <t>MAR</t>
  </si>
  <si>
    <t>ABR</t>
  </si>
  <si>
    <t>MAY</t>
  </si>
  <si>
    <t>JUN</t>
  </si>
  <si>
    <t>JUL</t>
  </si>
  <si>
    <t>AGO</t>
  </si>
  <si>
    <t>SEP</t>
  </si>
  <si>
    <t>OCT</t>
  </si>
  <si>
    <t>NOV</t>
  </si>
  <si>
    <t>DIC</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</si>
  <si>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</si>
  <si>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</si>
  <si>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</si>
  <si>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</si>
  <si>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</si>
  <si>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</si>
  <si>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</si>
  <si>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</si>
  <si>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</si>
  <si>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</si>
  <si>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</si>
  <si>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</si>
  <si>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</si>
  <si>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</si>
  <si>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</si>
  <si>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</si>
  <si>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</si>
  <si>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</si>
  <si>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</si>
  <si>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</si>
  <si>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</si>
  <si>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Valor Contrapartida Certificada :</t>
  </si>
  <si>
    <t xml:space="preserve">Valor Total del Proyecto : </t>
  </si>
  <si>
    <t xml:space="preserve">Valor Otras Contrapartidas : </t>
  </si>
  <si>
    <t>Fecha Inicio Ejecución:</t>
  </si>
  <si>
    <t>% Avance Técnico Proyecto:</t>
  </si>
  <si>
    <t>Nombre del Proyecto:</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</si>
  <si>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</si>
  <si>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</si>
  <si>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</si>
  <si>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</si>
  <si>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</si>
  <si>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</si>
  <si>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</si>
  <si>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</si>
  <si>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</si>
  <si>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</si>
  <si>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</si>
  <si>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</si>
  <si>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</si>
  <si>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2.1. Insumos</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</si>
  <si>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</si>
  <si>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</si>
  <si>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</si>
  <si>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</si>
  <si>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</si>
  <si>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</si>
  <si>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</si>
  <si>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</si>
  <si>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</si>
  <si>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</si>
  <si>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Alertas
</t>
    </r>
    <r>
      <rPr>
        <sz val="12"/>
        <rFont val="Arial"/>
        <family val="2"/>
      </rPr>
      <t>(Fecha y Descripción)</t>
    </r>
  </si>
  <si>
    <r>
      <t xml:space="preserve">Acciones a Adelantar y Avances de Alertas
</t>
    </r>
    <r>
      <rPr>
        <sz val="12"/>
        <rFont val="Arial"/>
        <family val="2"/>
      </rPr>
      <t>(Fecha y Descripción)</t>
    </r>
  </si>
  <si>
    <t xml:space="preserve">Responsable
Cofinanciación </t>
  </si>
  <si>
    <t>F-SCP-044</t>
  </si>
  <si>
    <r>
      <t xml:space="preserve">Observaciones y Avances
</t>
    </r>
    <r>
      <rPr>
        <sz val="12"/>
        <rFont val="Arial"/>
        <family val="2"/>
      </rPr>
      <t>(Fecha y Descripción)</t>
    </r>
  </si>
  <si>
    <t>Notificación acto administrativo de cofinanciación</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</si>
  <si>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</si>
  <si>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</si>
  <si>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</si>
  <si>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</si>
  <si>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</si>
  <si>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Unidad</t>
  </si>
  <si>
    <t>N/A</t>
  </si>
  <si>
    <t xml:space="preserve">Comités Técnico de Gestión Local -CTGL </t>
  </si>
  <si>
    <r>
      <t>Suscripción de c</t>
    </r>
    <r>
      <rPr>
        <i/>
        <sz val="14"/>
        <rFont val="Calibri"/>
        <family val="2"/>
        <scheme val="minor"/>
      </rPr>
      <t>ontrato los</t>
    </r>
    <r>
      <rPr>
        <sz val="14"/>
        <rFont val="Calibri"/>
        <family val="2"/>
        <scheme val="minor"/>
      </rPr>
      <t xml:space="preserve"> proveedores seleccionados</t>
    </r>
  </si>
  <si>
    <t>Visitas Realizadas</t>
  </si>
  <si>
    <t>Actualialización del POA</t>
  </si>
  <si>
    <t>Revisión de soportes documentales generados en el proceso</t>
  </si>
  <si>
    <t>Liquidación encargo fiduciario del Proyecto</t>
  </si>
  <si>
    <t>Informe de cierre del PIDAR</t>
  </si>
  <si>
    <t>Socialización del cierre del proyecto a la forma organizativa</t>
  </si>
  <si>
    <t>Acto administrativa de cierre</t>
  </si>
  <si>
    <t>2.1.1. Inversión Directa</t>
  </si>
  <si>
    <t>ADR</t>
  </si>
  <si>
    <t>Jornal</t>
  </si>
  <si>
    <t>Bulto</t>
  </si>
  <si>
    <t>Boyacá</t>
  </si>
  <si>
    <t>Rollo</t>
  </si>
  <si>
    <t>Metro</t>
  </si>
  <si>
    <t>Codo 1 ½” 90° PVC</t>
  </si>
  <si>
    <t>Tapón final (obturador) para manguera de 16 mm</t>
  </si>
  <si>
    <t>Válvula reguladora de presión 1 ½” PVC</t>
  </si>
  <si>
    <t>Silleta y conector (arrancador) de 16 mm</t>
  </si>
  <si>
    <t>2.2.2. Comercialización y Acciones Complementarias</t>
  </si>
  <si>
    <t>FORTALECER LAS CAPACIDADES SOCIO - PRODUCTIVAS DE PEQUEÑOS Y MEDIANOS PRODUCTORES DE LA ASOCIACIÓN DE DISTRITO DE RIEGO ASOCOPER, MEDIANTE LA INSTALACIÓN DE RESERVORIOS CON SISTEMA DE RIEGO PARA EL BENEFICIO DE LA CADENA PRODUCTIVA DEL CULTIVO DE MORA, EN EL MUNICIPIO DE MONIQUIRÁ, DEPARTAMENTO DE BOYACÁ</t>
  </si>
  <si>
    <t>799 del 16 de diciembre del 2022</t>
  </si>
  <si>
    <t>Moniquirá</t>
  </si>
  <si>
    <t>instalación y puesta en marcha del sistema de riego intrapredial</t>
  </si>
  <si>
    <t>CABEZAL DE BOMBEO: Motobomba centrífuga diésel de alta presión 7 HP de potencia, manómetro para verificación de presión, válvula de alivio de aire triple efecto y todos los accesorios necesarios para la succión y descarga 2” X 2” (acoples, bridas, uniones, abrazaderas, válvula de pie etc.)</t>
  </si>
  <si>
    <t>Filtro manual de anillos de 2” de cuerpo grande, 130 mesh</t>
  </si>
  <si>
    <t>MÓDULO DE FERTIRRIEGO. Tanque de 200 l.</t>
  </si>
  <si>
    <t>Venturi 1” con su manguera de succión acoplado</t>
  </si>
  <si>
    <t>TUBERÍA DE CONDUCCIÓN Manguera 2” PE Cal. 60 (rollo X 90 m.)</t>
  </si>
  <si>
    <t>Unión interna aluminio para manguera de 2”</t>
  </si>
  <si>
    <t>Adaptador P.V.C. a manguera PE 2”</t>
  </si>
  <si>
    <t>Abrazadera 508</t>
  </si>
  <si>
    <t>MÓDULOS DE RIEGO (4 x Ha.) Tubería 1 ½” RDE 21 (tubo acampanado X 6 m.)</t>
  </si>
  <si>
    <t>Adaptador macho PVC 1 ½”</t>
  </si>
  <si>
    <t>Tee PVC 1 ½”</t>
  </si>
  <si>
    <t>Tee P.V.C 2”</t>
  </si>
  <si>
    <t>Adaptador macho 2” P.V.C.</t>
  </si>
  <si>
    <t>Buje reductor de 2”X 1 ½”</t>
  </si>
  <si>
    <t>Tapón roscado PVC 1 ½”</t>
  </si>
  <si>
    <t>Tapón roscado P.V.C. 2”</t>
  </si>
  <si>
    <t>Buje reductor de 1 ½” X 1”</t>
  </si>
  <si>
    <t>Adaptador hembra PVC 1”</t>
  </si>
  <si>
    <t>Válvula aireadora de alivio/escape 1”</t>
  </si>
  <si>
    <t>Goteros auto compensados 4lph</t>
  </si>
  <si>
    <t>Manguera 16 mm</t>
  </si>
  <si>
    <t>¼ de Galón de soldadura PVC</t>
  </si>
  <si>
    <t>¼ de Galón Limpiador PVC</t>
  </si>
  <si>
    <t xml:space="preserve">Cinta de Teflón </t>
  </si>
  <si>
    <t>ALMACENAMIENTO DE AGUA Tanque tipo Zamorano</t>
  </si>
  <si>
    <t>Enmiendas (Cal)</t>
  </si>
  <si>
    <t>Abonos orgánicos ABIMGRA</t>
  </si>
  <si>
    <t>Fertilizantes edáficos 10-20-30 - KCL</t>
  </si>
  <si>
    <t>Fertilizantes edáficos AGRIMINS</t>
  </si>
  <si>
    <t>Fertilizantes edáficos DAP- RAFOS</t>
  </si>
  <si>
    <t>Fertilizantes foliares BORAMIN</t>
  </si>
  <si>
    <t>Kiligramo/Litro</t>
  </si>
  <si>
    <t>Coadyuvantes PEGAL</t>
  </si>
  <si>
    <t>Manejo de enfermedades TAMIZ</t>
  </si>
  <si>
    <t>Jabón Potásico</t>
  </si>
  <si>
    <t>Manejo de plagas (insectos) Dumetrin</t>
  </si>
  <si>
    <t>Aplicación de abonos orgánicos</t>
  </si>
  <si>
    <t>CONTRAPARTIDA BENEFICIARIOS</t>
  </si>
  <si>
    <t>Aplicación de enmiendas</t>
  </si>
  <si>
    <t>Aplicación de fertilizantes</t>
  </si>
  <si>
    <t>Acarreo de insumos</t>
  </si>
  <si>
    <t>Aplicación de productos para control de plagas y enfermedades</t>
  </si>
  <si>
    <t>Deshierbe</t>
  </si>
  <si>
    <t>Plateo</t>
  </si>
  <si>
    <t>Podas</t>
  </si>
  <si>
    <t>Recolección, clasificación, empaque, pesaje y cargue</t>
  </si>
  <si>
    <t>Kiligramo</t>
  </si>
  <si>
    <t>Ingeniero agronomo</t>
  </si>
  <si>
    <t>Mes</t>
  </si>
  <si>
    <t>profesional socio empresarial</t>
  </si>
  <si>
    <t>Prácticas de sostenimiento</t>
  </si>
  <si>
    <t>Taller</t>
  </si>
  <si>
    <t>Manejo integrado del cultivo</t>
  </si>
  <si>
    <t>Manejo ambiental</t>
  </si>
  <si>
    <t>Asociatividad</t>
  </si>
  <si>
    <t>Tecnologías de la información y la comunicación TICs</t>
  </si>
  <si>
    <t>Manejo administrativo y financiero</t>
  </si>
  <si>
    <t>Participación y políticas públicas</t>
  </si>
  <si>
    <t>PLAN OPERATIVO DE ACTIVIDADES - POA</t>
  </si>
  <si>
    <t>Pública ■  Reservada ☐   Clasificada  ☐</t>
  </si>
  <si>
    <t>Resumen Ejecutívo:</t>
  </si>
  <si>
    <t>Histórico Supervisores:</t>
  </si>
  <si>
    <t>AGRICOLA</t>
  </si>
  <si>
    <t xml:space="preserve">Construir, Revisar y aprobar  Términos de Referencia  </t>
  </si>
  <si>
    <t>Publicación de Términos de referencia</t>
  </si>
  <si>
    <t>29/03/2023, 15/05/2023
03-04-2024</t>
  </si>
  <si>
    <t>Se realizo CTGL para cambio de insumos argropecuarios granular a hidrosoluble.</t>
  </si>
  <si>
    <t>https://adrgov.sharepoint.com/ADR/VIP/DAAP/DocumentosProyectos/Forms/AllItems.aspx?viewpath=%2FADR%2FVIP%2FDAAP%2FDocumentosProyectos%2FForms%2FAllItems%2Easpx&amp;id=%2FADR%2FVIP%2FDAAP%2FDocumentosProyectos%2F2022%2F799%2F1%2E%20C%C3%81PSULA%2FResoluci%C3%B3n%20%28es%29&amp;viewid=d9adfecd%2D2f13%2D4271%2Dbd77%2D0a8ea1fd12c2</t>
  </si>
  <si>
    <t>https://adrgov.sharepoint.com/ADR/VIP/DAAP/DocumentosProyectos/Forms/AllItems.aspx?viewpath=%2FADR%2FVIP%2FDAAP%2FDocumentosProyectos%2FForms%2FAllItems%2Easpx&amp;id=%2FADR%2FVIP%2FDAAP%2FDocumentosProyectos%2F2022%2F799%2F2%2E%20EJECUCI%C3%93N%2F2%2E1%20CONVENIO%20PIDAR%2F2%2E1%2E1%20Socializaci%C3%B3n%20PIDAR&amp;viewid=d9adfecd%2D2f13%2D4271%2Dbd77%2D0a8ea1fd12c2</t>
  </si>
  <si>
    <t>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1%20CONFORMACION%20CTGL&amp;viewid=d9adfecd%2D2f13%2D4271%2Dbd77%2D0a8ea1fd12c2</t>
  </si>
  <si>
    <t>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2%20DESARROLLO%20CTGL&amp;viewid=d9adfecd%2D2f13%2D4271%2Dbd77%2D0a8ea1fd12c2</t>
  </si>
  <si>
    <t>https://adrgov.sharepoint.com/ADR/VIP/DAAP/DocumentosProyectos/Forms/AllItems.aspx?id=%2FADR%2FVIP%2FDAAP%2FDocumentosProyectos%2F2022%2F799%2F2%2E%20EJECUCI%C3%93N%2F2%2E1%20CONVENIO%20PIDAR%2F2%2E1%2E4%20Actas%20de%20Entrega%2FACTAS%20DE%20ENTREGA%20TANQUES%20ZAMORANO&amp;viewid=d9adfecd%2D2f13%2D4271%2Dbd77%2D0a8ea1fd12c2</t>
  </si>
  <si>
    <t>Pendiente de entrega</t>
  </si>
  <si>
    <t xml:space="preserve">Cosechadora de agua según diseño y planos adjuntos, con las siguientes especificaciones:
- Replanteo, excavación de cimentación, concreto ciclópeo para cimentación fc=17,5MPa, de 0.5x0.5x0.5m
- Columnas de tubo galvanizado perfil cuadrado de 1 1/2"" e=2mm
- Vigas de tubo galvanizado perfil cuadrado de 1"" e=2mm
- Correas de tubo galvanizado perfil cuadrado de 1"" e=1,5mm
- Teja arquitectónica galvanizada 3.66X0.80m 0.30mm (Incluye accesorios de anclaje)
- Canales galvanizadas en los laterales (Incluye accesorios, tapas externas, unión bajante, sosco, amarres y/o soportes)
- Bajante en pvc. 
- Conexión en PVC desde la bajante hasta el tanque de almacenamiento (Incluye accesorios)
Incluye materiales, soldadura, costos transporte e instalación y puesta en marcha."
• Canales laterales en plástico calibre 10.
• Bajantes. 
• Conexión en tubería de PVC desde la bajante  hasta el  tanque de almacenamiento  para la conducción del agua lluvia recolectada.
• El costo incluye transporte de materiales e instalación del módulo.
• Accesorios en acero para anclaje de la estructura.
• Cimentación en Concreto ciclópeo fc= 17,5 Mpa, según diseño.
INCLUYE COSTOS DE TRANSPORTE MATERIALES </t>
  </si>
  <si>
    <t>https://adrgov.sharepoint.com/ADR/VIP/DAAP/DocumentosProyectos/Forms/AllItems.aspx?viewpath=%2FADR%2FVIP%2FDAAP%2FDocumentosProyectos%2FForms%2FAllItems%2Easpx&amp;id=%2FADR%2FVIP%2FDAAP%2FDocumentosProyectos%2F2022%2F799%2F2%2E%20EJECUCI%C3%93N%2F2%2E1%20CONVENIO%20PIDAR%2F2%2E1%2E4%20Actas%20de%20Entrega%2FACTAS%20DE%20ENTREGA%20SISTEMAS%20DE%20RIEGO%2FACTAS%20RECIBIDO%20SISTEMAS%20DE%20RIEGO%20OK%2Epdf&amp;viewid=d9adfecd%2D2f13%2D4271%2Dbd77%2D0a8ea1fd12c2&amp;parent=%2FADR%2FVIP%2FDAAP%2FDocumentosProyectos%2F2022%2F799%2F2%2E%20EJECUCI%C3%93N%2F2%2E1%20CONVENIO%20PIDAR%2F2%2E1%2E4%20Actas%20de%20Entrega%2FACTAS%20DE%20ENTREGA%20SISTEMAS%20DE%20RIEGO</t>
  </si>
  <si>
    <t>23/1172024</t>
  </si>
  <si>
    <t>23/1172025</t>
  </si>
  <si>
    <t>23/1172026</t>
  </si>
  <si>
    <t>23/1172027</t>
  </si>
  <si>
    <t>23/1172028</t>
  </si>
  <si>
    <t>23/1172029</t>
  </si>
  <si>
    <t>23/1172030</t>
  </si>
  <si>
    <t>23/1172031</t>
  </si>
  <si>
    <t>23/1172032</t>
  </si>
  <si>
    <t>23/1172033</t>
  </si>
  <si>
    <t>23/1172034</t>
  </si>
  <si>
    <t>23/1172035</t>
  </si>
  <si>
    <t>23/1172036</t>
  </si>
  <si>
    <t>23/1172037</t>
  </si>
  <si>
    <t>23/1172038</t>
  </si>
  <si>
    <t>23/1172039</t>
  </si>
  <si>
    <t>23/1172040</t>
  </si>
  <si>
    <t>23/1172041</t>
  </si>
  <si>
    <t>23/1172042</t>
  </si>
  <si>
    <t>23/1172043</t>
  </si>
  <si>
    <t>23/1172044</t>
  </si>
  <si>
    <t>23/1172045</t>
  </si>
  <si>
    <t>23/1172046</t>
  </si>
  <si>
    <t>23/1172047</t>
  </si>
  <si>
    <t>23/1172048</t>
  </si>
  <si>
    <t>23/1172049</t>
  </si>
  <si>
    <t>23/1172050</t>
  </si>
  <si>
    <t>23/1172051</t>
  </si>
  <si>
    <t>23/1172052</t>
  </si>
  <si>
    <t>23/1172053</t>
  </si>
  <si>
    <t>18/09/2025
20/04/2025</t>
  </si>
  <si>
    <t>6/06/2025
19/07/2025</t>
  </si>
  <si>
    <t>https://adrgov.sharepoint.com/ADR/VIP/DAAP/DocumentosProyectos/Forms/AllItems.aspx?viewpath=%2FADR%2FVIP%2FDAAP%2FDocumentosProyectos%2FForms%2FAllItems%2Easpx&amp;id=%2FADR%2FVIP%2FDAAP%2FDocumentosProyectos%2F2022%2F799%2F2%2E%20EJECUCI%C3%93N%2F2%2E2%20UTT%2F2%2E2%2E2%20SEGUIMIENTO%20A%20LA%20EJECUCION%2FCONTRATOS%2FCONTRATO%20AGRONOMO%2FActa%20de%20inicio%202%20AGRONOMO%20799%2D2022%2Epdf&amp;viewid=d9adfecd%2D2f13%2D4271%2Dbd77%2D0a8ea1fd12c2&amp;parent=%2FADR%2FVIP%2FDAAP%2FDocumentosProyectos%2F2022%2F799%2F2%2E%20EJECUCI%C3%93N%2F2%2E2%20UTT%2F2%2E2%2E2%20SEGUIMIENTO%20A%20LA%20EJECUCION%2FCONTRATOS%2FCONTRATO%20AGRONOMO</t>
  </si>
  <si>
    <t>1/11/2024
14/04/2025</t>
  </si>
  <si>
    <t>18/04/2025
05/09/2025</t>
  </si>
  <si>
    <t>No se encuentran cargadas actas de recibo a satisfacción en módulo de gestión DAAP</t>
  </si>
  <si>
    <t>9/04/2025
26/08/2025
12/11/2025</t>
  </si>
  <si>
    <t>10/04/2025
27/10/2025
13/11/2025</t>
  </si>
  <si>
    <t>Astrid pulido</t>
  </si>
  <si>
    <t>Desde 4/11/2023 Hasta 15/04/2023: Luis Gabriel Guzmán - Vicepresidente de proyectos
Desde 16/04/2023 Hasta Hasta 16/02/2025: Carlos Arturo Ramírez Fonseca - Director UTT 7
Desde 17/02/2025 hasta  31/03/2025  Diego Armando Solano.
Desde 01/04/2025   hasta 21/09/2025 Carlos Arturo Ramírez Fonseca - Director UTT 7
Actualmente Eliana Zambrano (Directora Encargada)
Desde el 13/11/2025 a 31/12/2025 Diego Solano 
Desde 28 enero a la fecha mauricio manrique</t>
  </si>
  <si>
    <t>Carlos Neira
Gustavo Castro</t>
  </si>
  <si>
    <t>Resumen Ejecutivo: 
29/06/2024: Se actuliza POA, Se realizó CTGL el 17 de junio para evaluación de propuestas, no se termino la evaluación se convoca a CTGL para continuar con el proceso. se adjudicó el TRD de fertiriego,  se declaró desierto TDR  del módulo estructural de cosecha de agua y se adjudicó los tanques zamorano. Está pendiente que se informe de parte de la UTT visita al proyecto con delegados de UNODC
24/05/2024: Se actualiza POA, pendiente CTGL para aprobación de TR de cubierta y tanque zamorano como para profesionales de apoyo.
24/04/2024: Se actualiza POA, se realizo CTGL para cambio de insumos granular a hidrosoluble, a la fecha no se han publicado TDR para estructuras de captación y almacenamiento de agua.
26/03/2024: Se actualiza POA, se realizo visita de seguimiento y control los 23 y 23 de marzo de 2024.
26/02/2024: Se actualiza el POA, hasta el momento no han sucedido actividades en el proyecto.
26/07/2024: se reprogramó el CTGL debido a enfermedad de la representante de UNODC, El ajuste de la cosechadora de agua se estructuró la organización debe enviar solictud formal.  En CTGL no se adjudicó sistema de riego porque el proponente debe subsanar documentos.                                                                                                                                                                         26/08/2024: Se actualizó POA, La organización aún no ha enviado cotizaciones de  cosechadora de agua, ni de ajuste al POI por este concepto. Se realizó selección de 3 agrónomos y 4 profesionales socioempresariales. Está pendiente informe de la organización sobre envío de solicitud de ajuste del POI.                                                                                                         26/09/2024:  Se realizó CTGL el lunes 9 de septiembre para aprobación de ajustes al POI a la solicitud de cotización de cosechadora de agua, se está realizando acompañamiento a elaboración de TDR. Pendiente aprobación de TDR en CTGL. Se realizará visita a la contrapartida de tanques Zamorano en cuanto se pueda evidenciar avance en su construcción.                                                                  25/10/2024: Se actualiza POA. Representante legal allegó a la ADR solicitud de cotización de cosechadora de agua, Se realizó acompañamiento a TDR de cosechadora de agua. Pendiete aporobación de TDR de cosechadora de agua en CTGL. Pendiente realización de CTGL de aprobación de contrato de socioempresarial.
27/11/2024: Se actualiza POA. Aún no se ha adjudicado contrato de cosechadora de agua, se dará continuación a CTGL el día 29 de noviembre a CTGL iniciado el 25 del noviembre. Se realizó entrega de sistema de riego, quedando faltando entrega de Válvula reguladora de presión 1 ½” PVC, está pendiente cargue de dicha entrega en módulo de gestión. Se realizó entrega de tanques Zamorano.
16/12/2024 Aún no se han recibido correcciones por parte del representante legal de contrato de cosechadora de agua.
29/01/2025: proyecto donde se aprobaron todos los TDR se realizaron entregas de tanques zamorano, fertirriego y se adjudicó el contrato de cosechadora de agua, esta pendiente acordar revisión de documentos con UNODC para que queden totalmente cargados en el móduclo de gestión.
25/02/2025: Durante el mes de febrero el apoyo a la supervisión delegado adelantó una visita de supervisión. Encontró que la obra avanza sin embargo un tipo material utilizado para la construcción es diferente al definido en el POI. Cuestión por aclarar.
28/03/2025: Se realizaron entregas de tanques zamorano y fertirriego. NO se encuentran subidas actas de entrega. A la fecha contratista se encuentra adelantando la instalación de cosechadora de agua en los predios. En CTGL se aprobó otrosí para cambio de tubo redondo por tubo cuadrado, refuerzo con correas y prórroga del contrato. Pendiente actualización de estados finacieros por parte de la organización y CTGL de adjudicación de contratos e insumos agrícolas. Válbulas ya están entregadas con firma de recibo a satisfacción. Sobrante de material de riego se repartió entre beneficiarios que tenían espacio en las parcelas para sembrar. 
25/04/2025: Se firmó "otro sí", para corregir falta de elemento estabilizador de la estructura de la cosechadora de agua (correas)entre la organización y el contratista, dejando tubería galvanizada sin especificar redonda o cuadrada. Aún no se han determinado acciones respecto a funcionalidad de 6 cosechadoras de agua. Pendiente determinar con área jurídica si otro sí significaría doble pago por elemento que estaba contemplado en el POI.
19/05/2025: Proveedor aún no ha allegado informe por tanto no se ha podido proseguir con establecimiento de acciones frente a funcionalidad de cosechadora de agua. Propuesta de ajuste al POI está en elaboración (Ajuste a formatos). No se ha realizado mesa de trabajo para sustentación de aprobación de las correas de la cubierta de la cosechadora de agua, porque área jurídica de UNODC aún no ha dado respuesta.
26/05/2025Aún no se definen acciones sobre funcionalidad de cosechadora de agua, la UTT ha trabajado en propuestas al respecto para que sean aprobadas en un próximo CTL, así como la aprobaciónde otro sí y ajuste al POI. Pendiente mesa de trabajo para aprobación de correas de cubierta de cosechadora de agua.
25/06/2025: El PIDAR se encuentra detenido debido a que es necesario realizar y aprobar el cambio de representante legal de la asociación. Hasta que dicho cambio no se lleve a cabo, no es posible realizar el CTGL.
23/07/2025: No se ha realizado ajuste al POI respecto a cosechadora de agua. Se realizó visita de verificación de contrapartida respecto a cosechadora de agua, se está en evaluación respecto al estimado del 90% reportado por la organización. Se realizó entrega de insumos el día 15 de julio, sin embargo no se encuentran cargadas actas de entrega en móldulo de gestión DAAP.
25/08/2025:  Durante el comité realizado el 31 de julio, se informó que el Memorando de Acuerdo No. 449 se encuentra vigente hasta el 30 de agosto de 2025. Asimismo, se dio a conocer que se aprobó un Otrosí No. 3 para ampliar el plazo de ejecución hasta el 30 de noviembre de 2025, con el fin de consolidar actividades pendientes, entre ellas la toma de muestras de suelo y ajustes operativos. Se recomendó formalizar la firma del Otrosí y tramitar la póliza correspondiente a dicha ampliación, quedando este compromiso en cabeza de la asociación.No se ha realizadop ajuste al POI debido a que la organización nmo ha enviado propuesta. Pendiente reactivación de contrato de agónomo, después de que se venza el mes de suspención.
22/09/2025: Se aprobó otrosí para ajustar fecha de finalización de obra de cosechadora de agua, la cual es 30 de noviembre del año en curso. La organización no ha radicado propuesta de ajuste al POI respecto a tubería de cosechadora de agua 
22/10/2025: La visita de verificación del 100% de la ejecución de la obra fue programada en conjunto con la Asociación y UNODC para los días 20 y 21 de octubre de 2025. Pendiente verificación de realización de la visita e informe de la misma, para realizar el ajuste al POI, teniendo en cuenta que la visita proyecta determinar información de mayores y menores, y por tanto determinación de estado financiero del PIDAR. Pendiente envío de otro sí de Ingeniero Agrónomo por parte de la organización.
24/11/2025:   El día 5 de noviembre se realizó CTGL en el cual se aprobó el uso de excedentes financierosn equivalente a $210´571.260. Se realizó CTGL 5 de noviembre, en el cual se aprobaron TDR de análisis de suelo y de tejido floliar, TDR de maquinaria agrícola (bomba de espalda a gasolina 25 litros) y elementos de protección personal, y de suministro de papelería siendo la compra de manera directa . Se realizó CTGL de adjudicación de contratos el día martes 11 de noviembre, sin embargo no se culminó, queda pendiente programación hasta tanto se formalice director de la UTT. Tambien se aprobó contrato hasta el 30 de noviembre del ingeniero agrónomo, Se aporbaron las entrrgas de las cosechadoras de agua  e insumos para el uos de excedentes para el 27 de noviembre                                                                                                                                                                                                                12/11/2025: El apoyo a la supervisión informa que se realizó CTGL día 10 de noviembre, en el cual se aprobaron TDR de análisis de suelo y de tejido foliar, TDR de maquinaria agrícola y elementos de protección personal, y de suministro de papelería siendo la compra de manera directa. Se realizó CTGL de adjudicación de contratos el día martes 11 de noviembre, sin embargo no se culminó, queda pendiente programación hasta tanto se formalice director de la UTT
25/03/2026:El apoyo a la supervision informa que hablo telefonicamente con el delegado de la UNODC y la organizacion quedando pendiente el carge de las actas de entrega de las cosechadoras de agua, analisis de suelo y tejido foliar, igualmente el de suministro maquinarias y equipos. pendiente tambien subir los contratosde los oferentes.
25/04/2026:Pendiente acatas de verificacion de la cosechadora, analisis de suelo y foliar, el apoyo a la supervision ya realizo visita de cierre. pendiente, socializacion informe final.</t>
  </si>
  <si>
    <t>No se encuentra el documento en el sharpoint</t>
  </si>
  <si>
    <t>https://adrgov-my.sharepoint.com/shared?id=%2FADR%2FVIP%2FDAAP%2FDocumentosProyectos%2F2022%2F799%2F2%2E%20EJECUCI%C3%93N%2F2%2E1%20CONVENIO%20PIDAR%2F2%2E1%2E5%20Visitas%20de%20Seguimiento%20a%20la%20Ejecuci%C3%B3n%2FVisitas%20de%20Seguimiento%202025&amp;listurl=https%3A%2F%2Fadrgov%2Esharepoint%2Ecom%2FADR%2FVIP%2FDAAP%2FDocumentosProyectos&amp;viewid=d9adfecd%2D2f13%2D4271%2Dbd77%2D0a8ea1fd12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</si>
</sst>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38"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b/>
      <sz val="14"/>
      <color indexed="81"/>
      <name val="Tahoma"/>
      <family val="2"/>
    </font>
    <font>
      <sz val="14"/>
      <color indexed="81"/>
      <name val="Tahoma"/>
      <family val="2"/>
    </font>
    <font>
      <b/>
      <sz val="9"/>
      <color indexed="81"/>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sz val="20"/>
      <name val="Arial"/>
      <family val="2"/>
    </font>
    <font>
      <b/>
      <sz val="20"/>
      <name val="Arial"/>
      <family val="2"/>
    </font>
    <font>
      <b/>
      <sz val="16"/>
      <name val="Arial"/>
      <family val="2"/>
    </font>
    <font>
      <sz val="16"/>
      <name val="Arial"/>
      <family val="2"/>
    </font>
    <font>
      <sz val="12"/>
      <color theme="1"/>
      <name val="Arial"/>
      <family val="2"/>
    </font>
    <font>
      <sz val="12"/>
      <color theme="2" tint="-0.89999084444715716"/>
      <name val="Arial"/>
      <family val="2"/>
    </font>
    <font>
      <b/>
      <sz val="12"/>
      <color theme="2" tint="-0.89999084444715716"/>
      <name val="Arial"/>
      <family val="2"/>
    </font>
    <font>
      <b/>
      <sz val="12"/>
      <color rgb="FF006100"/>
      <name val="Arial"/>
      <family val="2"/>
    </font>
    <font>
      <b/>
      <sz val="12"/>
      <color rgb="FF7A3904"/>
      <name val="Arial"/>
      <family val="2"/>
    </font>
    <font>
      <sz val="12"/>
      <name val="Arial"/>
      <family val="2"/>
    </font>
    <font>
      <sz val="12"/>
      <color theme="0"/>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7" tint="-0.249977111117893"/>
      <name val="Arial"/>
      <family val="2"/>
    </font>
    <font>
      <sz val="12"/>
      <color theme="1" tint="0.499984740745262"/>
      <name val="Arial"/>
      <family val="2"/>
    </font>
    <font>
      <sz val="14"/>
      <name val="Calibri"/>
      <family val="2"/>
      <scheme val="minor"/>
    </font>
    <font>
      <sz val="16"/>
      <name val="Calibri"/>
      <family val="2"/>
    </font>
    <font>
      <sz val="14"/>
      <name val="Calibri"/>
      <family val="2"/>
    </font>
    <font>
      <i/>
      <sz val="14"/>
      <name val="Calibri"/>
      <family val="2"/>
      <scheme val="minor"/>
    </font>
    <font>
      <b/>
      <sz val="12"/>
      <color theme="1" tint="0.34998626667073579"/>
      <name val="Arial"/>
      <family val="2"/>
    </font>
    <font>
      <u/>
      <sz val="11"/>
      <color theme="10"/>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7" tint="0.79998168889431442"/>
        <bgColor indexed="64"/>
      </patternFill>
    </fill>
    <fill>
      <patternFill patternType="solid">
        <fgColor theme="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right style="thin">
        <color theme="0" tint="-0.249977111117893"/>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rgb="FF000000"/>
      </bottom>
      <diagonal/>
    </border>
    <border>
      <left style="thin">
        <color rgb="FF000000"/>
      </left>
      <right style="thin">
        <color auto="1"/>
      </right>
      <top/>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37" fillId="0" borderId="0" applyNumberFormat="0" applyFill="0" applyBorder="0" applyAlignment="0" applyProtection="0"/>
  </cellStyleXfs>
  <cellXfs count="200">
    <xf numFmtId="0" fontId="0" fillId="0" borderId="0" xfId="0"/>
    <xf numFmtId="0" fontId="8" fillId="11" borderId="0" xfId="0" applyFont="1" applyFill="1" applyAlignment="1">
      <alignment horizontal="center" vertical="center" readingOrder="1"/>
    </xf>
    <xf numFmtId="0" fontId="8" fillId="7" borderId="0" xfId="0" applyFont="1" applyFill="1" applyAlignment="1">
      <alignment horizontal="center" vertical="center" readingOrder="1"/>
    </xf>
    <xf numFmtId="0" fontId="9" fillId="11" borderId="0" xfId="6" applyFont="1" applyFill="1" applyAlignment="1">
      <alignment horizontal="center" vertical="center" readingOrder="1"/>
    </xf>
    <xf numFmtId="0" fontId="11" fillId="7" borderId="0" xfId="6" applyFont="1" applyFill="1" applyAlignment="1">
      <alignment horizontal="center" vertical="center" wrapText="1" readingOrder="1"/>
    </xf>
    <xf numFmtId="0" fontId="9" fillId="7" borderId="0" xfId="6" applyFont="1" applyFill="1" applyAlignment="1">
      <alignment horizontal="center" vertical="center" readingOrder="1"/>
    </xf>
    <xf numFmtId="0" fontId="10" fillId="11" borderId="0" xfId="6" applyFont="1" applyFill="1" applyAlignment="1">
      <alignment horizontal="center" vertical="center" readingOrder="1"/>
    </xf>
    <xf numFmtId="0" fontId="11" fillId="11" borderId="0" xfId="6" applyFont="1" applyFill="1" applyAlignment="1">
      <alignment horizontal="center" vertical="center" wrapText="1" readingOrder="1"/>
    </xf>
    <xf numFmtId="0" fontId="12" fillId="7" borderId="0" xfId="0" applyFont="1" applyFill="1" applyAlignment="1">
      <alignment horizontal="center" vertical="center" readingOrder="1"/>
    </xf>
    <xf numFmtId="0" fontId="10" fillId="4" borderId="8" xfId="6" applyFont="1" applyFill="1" applyBorder="1" applyAlignment="1">
      <alignment vertical="top" readingOrder="1"/>
    </xf>
    <xf numFmtId="0" fontId="10" fillId="4" borderId="0" xfId="6" applyFont="1" applyFill="1" applyAlignment="1">
      <alignment vertical="top" readingOrder="1"/>
    </xf>
    <xf numFmtId="0" fontId="10" fillId="4" borderId="7" xfId="6" applyFont="1" applyFill="1" applyBorder="1" applyAlignment="1">
      <alignment vertical="top" readingOrder="1"/>
    </xf>
    <xf numFmtId="0" fontId="16" fillId="8" borderId="1" xfId="6" applyFont="1" applyFill="1" applyBorder="1" applyAlignment="1">
      <alignment horizontal="center" vertical="center" wrapText="1" readingOrder="1"/>
    </xf>
    <xf numFmtId="0" fontId="24" fillId="7" borderId="0" xfId="0" applyFont="1" applyFill="1" applyAlignment="1">
      <alignment horizontal="center" vertical="center" readingOrder="1"/>
    </xf>
    <xf numFmtId="0" fontId="18" fillId="7" borderId="0" xfId="0" applyFont="1" applyFill="1" applyAlignment="1">
      <alignment horizontal="center" vertical="center" readingOrder="1"/>
    </xf>
    <xf numFmtId="166" fontId="25" fillId="2" borderId="1" xfId="2" applyNumberFormat="1" applyFont="1" applyFill="1" applyBorder="1" applyAlignment="1">
      <alignment horizontal="center" vertical="center" wrapText="1" readingOrder="1"/>
    </xf>
    <xf numFmtId="166" fontId="18" fillId="2" borderId="1" xfId="2" applyNumberFormat="1" applyFont="1" applyFill="1" applyBorder="1" applyAlignment="1">
      <alignment horizontal="center" vertical="center" wrapText="1" readingOrder="1"/>
    </xf>
    <xf numFmtId="166" fontId="18" fillId="2" borderId="1" xfId="2" applyNumberFormat="1" applyFont="1" applyFill="1" applyBorder="1" applyAlignment="1">
      <alignment horizontal="center" vertical="center" readingOrder="1"/>
    </xf>
    <xf numFmtId="3" fontId="26" fillId="8" borderId="1" xfId="0" applyNumberFormat="1" applyFont="1" applyFill="1" applyBorder="1" applyAlignment="1">
      <alignment horizontal="center" vertical="center" readingOrder="1"/>
    </xf>
    <xf numFmtId="166" fontId="25"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wrapText="1" readingOrder="1"/>
    </xf>
    <xf numFmtId="166" fontId="28" fillId="4" borderId="1" xfId="1" applyNumberFormat="1" applyFont="1" applyFill="1" applyBorder="1" applyAlignment="1">
      <alignment horizontal="center" vertical="center" readingOrder="1"/>
    </xf>
    <xf numFmtId="0" fontId="23" fillId="3" borderId="2" xfId="0" applyFont="1" applyFill="1" applyBorder="1" applyAlignment="1">
      <alignment horizontal="center" vertical="center" wrapText="1" readingOrder="1"/>
    </xf>
    <xf numFmtId="0" fontId="23" fillId="3" borderId="3" xfId="0" applyFont="1" applyFill="1" applyBorder="1" applyAlignment="1">
      <alignment horizontal="center" vertical="center" wrapText="1" readingOrder="1"/>
    </xf>
    <xf numFmtId="0" fontId="23" fillId="3" borderId="5" xfId="0" applyFont="1" applyFill="1" applyBorder="1" applyAlignment="1">
      <alignment horizontal="center" vertical="center" wrapText="1" readingOrder="1"/>
    </xf>
    <xf numFmtId="0" fontId="30" fillId="13" borderId="4" xfId="0" applyFont="1" applyFill="1" applyBorder="1" applyAlignment="1">
      <alignment horizontal="center" vertical="center" wrapText="1" readingOrder="1"/>
    </xf>
    <xf numFmtId="14" fontId="30" fillId="13" borderId="4" xfId="0" applyNumberFormat="1" applyFont="1" applyFill="1" applyBorder="1" applyAlignment="1">
      <alignment horizontal="center" vertical="center" wrapText="1" readingOrder="1"/>
    </xf>
    <xf numFmtId="0" fontId="30" fillId="13" borderId="10" xfId="0" applyFont="1" applyFill="1" applyBorder="1" applyAlignment="1">
      <alignment horizontal="center" vertical="center" wrapText="1" readingOrder="1"/>
    </xf>
    <xf numFmtId="0" fontId="23" fillId="8" borderId="0" xfId="0" applyFont="1" applyFill="1" applyAlignment="1">
      <alignment horizontal="center" vertical="center" readingOrder="1"/>
    </xf>
    <xf numFmtId="0" fontId="11" fillId="8" borderId="1" xfId="2" applyFont="1" applyFill="1" applyBorder="1" applyAlignment="1">
      <alignment horizontal="center" vertical="center" wrapText="1" readingOrder="1"/>
    </xf>
    <xf numFmtId="0" fontId="11" fillId="8" borderId="1" xfId="2" applyFont="1" applyFill="1" applyBorder="1" applyAlignment="1">
      <alignment horizontal="center" vertical="center" readingOrder="1"/>
    </xf>
    <xf numFmtId="0" fontId="11" fillId="8" borderId="0" xfId="0" applyFont="1" applyFill="1" applyAlignment="1">
      <alignment horizontal="center" vertical="center" wrapText="1" readingOrder="1"/>
    </xf>
    <xf numFmtId="0" fontId="11" fillId="8" borderId="0" xfId="0" applyFont="1" applyFill="1" applyAlignment="1">
      <alignment horizontal="left" vertical="center" wrapText="1" readingOrder="1"/>
    </xf>
    <xf numFmtId="14" fontId="11" fillId="8" borderId="0" xfId="0" applyNumberFormat="1" applyFont="1" applyFill="1" applyAlignment="1">
      <alignment horizontal="center" vertical="center" wrapText="1" readingOrder="1"/>
    </xf>
    <xf numFmtId="166" fontId="23" fillId="8" borderId="0" xfId="1" applyNumberFormat="1" applyFont="1" applyFill="1" applyBorder="1" applyAlignment="1">
      <alignment horizontal="center" vertical="center" wrapText="1" readingOrder="1"/>
    </xf>
    <xf numFmtId="0" fontId="18" fillId="8" borderId="0" xfId="0" applyFont="1" applyFill="1" applyAlignment="1">
      <alignment horizontal="center" vertical="center" readingOrder="1"/>
    </xf>
    <xf numFmtId="0" fontId="31" fillId="8" borderId="1" xfId="0" applyFont="1" applyFill="1" applyBorder="1" applyAlignment="1">
      <alignment horizontal="center" vertical="center" wrapText="1" readingOrder="1"/>
    </xf>
    <xf numFmtId="0" fontId="18" fillId="8" borderId="0" xfId="0" applyFont="1" applyFill="1" applyAlignment="1">
      <alignment horizontal="center" vertical="center" wrapText="1" readingOrder="1"/>
    </xf>
    <xf numFmtId="0" fontId="19" fillId="8" borderId="0" xfId="0" applyFont="1" applyFill="1" applyAlignment="1">
      <alignment horizontal="center" vertical="center" wrapText="1" readingOrder="1"/>
    </xf>
    <xf numFmtId="0" fontId="19" fillId="8" borderId="0" xfId="0" applyFont="1" applyFill="1" applyAlignment="1">
      <alignment horizontal="center" vertical="center" readingOrder="1"/>
    </xf>
    <xf numFmtId="168" fontId="20" fillId="8" borderId="0" xfId="7" applyNumberFormat="1" applyFont="1" applyFill="1" applyBorder="1" applyAlignment="1" applyProtection="1">
      <alignment horizontal="center" vertical="center" wrapText="1" readingOrder="1"/>
    </xf>
    <xf numFmtId="0" fontId="22" fillId="8" borderId="9" xfId="2" applyFont="1" applyFill="1" applyBorder="1" applyAlignment="1">
      <alignment horizontal="center" vertical="center" wrapText="1" readingOrder="1"/>
    </xf>
    <xf numFmtId="0" fontId="11" fillId="8" borderId="1" xfId="0" applyFont="1" applyFill="1" applyBorder="1" applyAlignment="1">
      <alignment horizontal="center" vertical="center" readingOrder="1"/>
    </xf>
    <xf numFmtId="9" fontId="18" fillId="2" borderId="1" xfId="4" applyFont="1" applyFill="1" applyBorder="1" applyAlignment="1" applyProtection="1">
      <alignment horizontal="center" vertical="center" wrapText="1" readingOrder="1"/>
    </xf>
    <xf numFmtId="0" fontId="23" fillId="0" borderId="5" xfId="0" applyFont="1" applyBorder="1" applyAlignment="1">
      <alignment horizontal="center" vertical="center" wrapText="1" readingOrder="1"/>
    </xf>
    <xf numFmtId="9" fontId="21" fillId="8" borderId="11" xfId="3" applyNumberFormat="1" applyFont="1" applyFill="1" applyBorder="1" applyAlignment="1">
      <alignment horizontal="center" vertical="center" wrapText="1" readingOrder="1"/>
    </xf>
    <xf numFmtId="9" fontId="21" fillId="8" borderId="17" xfId="3" applyNumberFormat="1" applyFont="1" applyFill="1" applyBorder="1" applyAlignment="1">
      <alignment horizontal="center" vertical="center" wrapText="1" readingOrder="1"/>
    </xf>
    <xf numFmtId="0" fontId="18" fillId="11" borderId="0" xfId="0" applyFont="1" applyFill="1" applyAlignment="1">
      <alignment horizontal="center" vertical="center" readingOrder="1"/>
    </xf>
    <xf numFmtId="14" fontId="23" fillId="3" borderId="1" xfId="0" applyNumberFormat="1" applyFont="1" applyFill="1" applyBorder="1" applyAlignment="1">
      <alignment horizontal="center" vertical="center" wrapText="1" readingOrder="1"/>
    </xf>
    <xf numFmtId="0" fontId="34" fillId="10" borderId="18" xfId="0" applyFont="1" applyFill="1" applyBorder="1" applyAlignment="1">
      <alignment vertical="center" wrapText="1" readingOrder="1"/>
    </xf>
    <xf numFmtId="0" fontId="34" fillId="10" borderId="13" xfId="0" applyFont="1" applyFill="1" applyBorder="1" applyAlignment="1">
      <alignment vertical="center" wrapText="1" readingOrder="1"/>
    </xf>
    <xf numFmtId="0" fontId="34" fillId="10" borderId="1" xfId="0" applyFont="1" applyFill="1" applyBorder="1" applyAlignment="1">
      <alignment vertical="center" wrapText="1" readingOrder="1"/>
    </xf>
    <xf numFmtId="0" fontId="34" fillId="10" borderId="14" xfId="0" applyFont="1" applyFill="1" applyBorder="1" applyAlignment="1">
      <alignment vertical="center" wrapText="1" readingOrder="1"/>
    </xf>
    <xf numFmtId="0" fontId="34" fillId="10" borderId="19" xfId="0" applyFont="1" applyFill="1" applyBorder="1" applyAlignment="1">
      <alignment vertical="center" wrapText="1" readingOrder="1"/>
    </xf>
    <xf numFmtId="0" fontId="23" fillId="3" borderId="5" xfId="0" applyFont="1" applyFill="1" applyBorder="1" applyAlignment="1">
      <alignment horizontal="center" vertical="center" wrapText="1" readingOrder="1"/>
    </xf>
    <xf numFmtId="14" fontId="23" fillId="3" borderId="1" xfId="0" applyNumberFormat="1" applyFont="1" applyFill="1" applyBorder="1" applyAlignment="1">
      <alignment horizontal="center" vertical="center" wrapText="1" readingOrder="1"/>
    </xf>
    <xf numFmtId="0" fontId="36" fillId="8" borderId="6" xfId="0" applyFont="1" applyFill="1" applyBorder="1" applyAlignment="1">
      <alignment horizontal="left" vertical="center" readingOrder="1"/>
    </xf>
    <xf numFmtId="0" fontId="36" fillId="8" borderId="0" xfId="0" applyFont="1" applyFill="1" applyAlignment="1">
      <alignment horizontal="left" vertical="center" readingOrder="1"/>
    </xf>
    <xf numFmtId="0" fontId="23" fillId="4" borderId="6" xfId="0" applyFont="1" applyFill="1" applyBorder="1" applyAlignment="1">
      <alignment horizontal="left" vertical="top" wrapText="1" readingOrder="1"/>
    </xf>
    <xf numFmtId="0" fontId="31" fillId="4" borderId="0" xfId="0" applyFont="1" applyFill="1" applyAlignment="1">
      <alignment horizontal="left" vertical="top" wrapText="1" readingOrder="1"/>
    </xf>
    <xf numFmtId="0" fontId="31" fillId="4" borderId="6" xfId="0" applyFont="1" applyFill="1" applyBorder="1" applyAlignment="1">
      <alignment horizontal="left" vertical="top" wrapText="1" readingOrder="1"/>
    </xf>
    <xf numFmtId="9" fontId="18" fillId="2" borderId="2" xfId="4" applyFont="1" applyFill="1" applyBorder="1" applyAlignment="1" applyProtection="1">
      <alignment horizontal="center" vertical="center" wrapText="1" readingOrder="1"/>
    </xf>
    <xf numFmtId="9" fontId="18" fillId="2" borderId="3" xfId="4" applyFont="1" applyFill="1" applyBorder="1" applyAlignment="1" applyProtection="1">
      <alignment horizontal="center" vertical="center" wrapText="1" readingOrder="1"/>
    </xf>
    <xf numFmtId="3" fontId="23" fillId="3" borderId="1" xfId="0" applyNumberFormat="1" applyFont="1" applyFill="1" applyBorder="1" applyAlignment="1">
      <alignment horizontal="center" vertical="center" wrapText="1" readingOrder="1"/>
    </xf>
    <xf numFmtId="0" fontId="23" fillId="3" borderId="5" xfId="0" applyFont="1" applyFill="1" applyBorder="1" applyAlignment="1">
      <alignment horizontal="center" vertical="center" wrapText="1" readingOrder="1"/>
    </xf>
    <xf numFmtId="0" fontId="23" fillId="3" borderId="3" xfId="0" applyFont="1" applyFill="1" applyBorder="1" applyAlignment="1">
      <alignment horizontal="center" vertical="center" wrapText="1" readingOrder="1"/>
    </xf>
    <xf numFmtId="0" fontId="23" fillId="3" borderId="1" xfId="0" applyFont="1" applyFill="1" applyBorder="1" applyAlignment="1">
      <alignment horizontal="center" vertical="center" wrapText="1" readingOrder="1"/>
    </xf>
    <xf numFmtId="169" fontId="21" fillId="8" borderId="3" xfId="4" applyNumberFormat="1" applyFont="1" applyFill="1" applyBorder="1" applyAlignment="1">
      <alignment horizontal="center" vertical="center" wrapText="1" readingOrder="1"/>
    </xf>
    <xf numFmtId="169" fontId="21" fillId="8" borderId="1" xfId="4" applyNumberFormat="1" applyFont="1" applyFill="1" applyBorder="1" applyAlignment="1">
      <alignment horizontal="center" vertical="center" wrapText="1" readingOrder="1"/>
    </xf>
    <xf numFmtId="170" fontId="23" fillId="3" borderId="1" xfId="8" applyNumberFormat="1" applyFont="1" applyFill="1" applyBorder="1" applyAlignment="1">
      <alignment horizontal="center" vertical="center" wrapText="1" readingOrder="1"/>
    </xf>
    <xf numFmtId="170" fontId="23" fillId="8" borderId="1" xfId="8" applyNumberFormat="1" applyFont="1" applyFill="1" applyBorder="1" applyAlignment="1">
      <alignment horizontal="center" vertical="center" wrapText="1" readingOrder="1"/>
    </xf>
    <xf numFmtId="0" fontId="32" fillId="9" borderId="1" xfId="0" applyFont="1" applyFill="1" applyBorder="1" applyAlignment="1">
      <alignment horizontal="center" vertical="center" wrapText="1" readingOrder="1"/>
    </xf>
    <xf numFmtId="3" fontId="33" fillId="10" borderId="18" xfId="0" applyNumberFormat="1" applyFont="1" applyFill="1" applyBorder="1" applyAlignment="1">
      <alignment horizontal="center" vertical="center" wrapText="1" readingOrder="1"/>
    </xf>
    <xf numFmtId="3" fontId="33" fillId="10" borderId="13" xfId="0" applyNumberFormat="1" applyFont="1" applyFill="1" applyBorder="1" applyAlignment="1">
      <alignment horizontal="center" vertical="center" wrapText="1" readingOrder="1"/>
    </xf>
    <xf numFmtId="171" fontId="34" fillId="10" borderId="24" xfId="0" applyNumberFormat="1" applyFont="1" applyFill="1" applyBorder="1" applyAlignment="1">
      <alignment horizontal="center" vertical="center" wrapText="1" readingOrder="1"/>
    </xf>
    <xf numFmtId="171" fontId="34" fillId="10" borderId="25" xfId="0" applyNumberFormat="1" applyFont="1" applyFill="1" applyBorder="1" applyAlignment="1">
      <alignment horizontal="center" vertical="center" wrapText="1" readingOrder="1"/>
    </xf>
    <xf numFmtId="0" fontId="29" fillId="0" borderId="2" xfId="0" applyFont="1" applyBorder="1" applyAlignment="1">
      <alignment horizontal="center" vertical="center" wrapText="1" readingOrder="1"/>
    </xf>
    <xf numFmtId="0" fontId="29" fillId="0" borderId="5" xfId="0" applyFont="1" applyBorder="1" applyAlignment="1">
      <alignment horizontal="center" vertical="center" wrapText="1" readingOrder="1"/>
    </xf>
    <xf numFmtId="0" fontId="29" fillId="0" borderId="3" xfId="0" applyFont="1" applyBorder="1" applyAlignment="1">
      <alignment horizontal="center" vertical="center" wrapText="1" readingOrder="1"/>
    </xf>
    <xf numFmtId="9" fontId="21" fillId="8" borderId="11" xfId="3" applyNumberFormat="1" applyFont="1" applyFill="1" applyBorder="1" applyAlignment="1">
      <alignment horizontal="center" vertical="center" wrapText="1" readingOrder="1"/>
    </xf>
    <xf numFmtId="9" fontId="21" fillId="8" borderId="17" xfId="3" applyNumberFormat="1" applyFont="1" applyFill="1" applyBorder="1" applyAlignment="1">
      <alignment horizontal="center" vertical="center" wrapText="1" readingOrder="1"/>
    </xf>
    <xf numFmtId="166" fontId="27" fillId="8" borderId="16" xfId="1" applyNumberFormat="1" applyFont="1" applyFill="1" applyBorder="1" applyAlignment="1">
      <alignment horizontal="center" vertical="center" wrapText="1" readingOrder="1"/>
    </xf>
    <xf numFmtId="166" fontId="27" fillId="8" borderId="21" xfId="1" applyNumberFormat="1" applyFont="1" applyFill="1" applyBorder="1" applyAlignment="1">
      <alignment horizontal="center" vertical="center" wrapText="1" readingOrder="1"/>
    </xf>
    <xf numFmtId="0" fontId="34" fillId="10" borderId="14" xfId="0" applyFont="1" applyFill="1" applyBorder="1" applyAlignment="1">
      <alignment horizontal="center" vertical="center" wrapText="1" readingOrder="1"/>
    </xf>
    <xf numFmtId="0" fontId="34" fillId="10" borderId="19" xfId="0" applyFont="1" applyFill="1" applyBorder="1" applyAlignment="1">
      <alignment horizontal="center" vertical="center" wrapText="1" readingOrder="1"/>
    </xf>
    <xf numFmtId="170" fontId="32" fillId="3" borderId="2" xfId="8" applyNumberFormat="1" applyFont="1" applyFill="1" applyBorder="1" applyAlignment="1">
      <alignment horizontal="center" vertical="center" wrapText="1" readingOrder="1"/>
    </xf>
    <xf numFmtId="170" fontId="32" fillId="3" borderId="3" xfId="8" applyNumberFormat="1" applyFont="1" applyFill="1" applyBorder="1" applyAlignment="1">
      <alignment horizontal="center" vertical="center" wrapText="1" readingOrder="1"/>
    </xf>
    <xf numFmtId="9" fontId="23" fillId="8" borderId="3" xfId="4" applyFont="1" applyFill="1" applyBorder="1" applyAlignment="1">
      <alignment horizontal="center" vertical="center" wrapText="1" readingOrder="1"/>
    </xf>
    <xf numFmtId="9" fontId="23" fillId="8" borderId="1" xfId="4" applyFont="1" applyFill="1" applyBorder="1" applyAlignment="1">
      <alignment horizontal="center" vertical="center" wrapText="1" readingOrder="1"/>
    </xf>
    <xf numFmtId="14" fontId="23" fillId="3" borderId="1" xfId="0" applyNumberFormat="1" applyFont="1" applyFill="1" applyBorder="1" applyAlignment="1">
      <alignment horizontal="center" vertical="center" wrapText="1" readingOrder="1"/>
    </xf>
    <xf numFmtId="0" fontId="32" fillId="9" borderId="2" xfId="0" applyFont="1" applyFill="1" applyBorder="1" applyAlignment="1">
      <alignment horizontal="center" vertical="center" wrapText="1" readingOrder="1"/>
    </xf>
    <xf numFmtId="0" fontId="32" fillId="9" borderId="3" xfId="0" applyFont="1" applyFill="1" applyBorder="1" applyAlignment="1">
      <alignment horizontal="center" vertical="center" wrapText="1" readingOrder="1"/>
    </xf>
    <xf numFmtId="171" fontId="34" fillId="10" borderId="28" xfId="0" applyNumberFormat="1" applyFont="1" applyFill="1" applyBorder="1" applyAlignment="1">
      <alignment horizontal="center" vertical="center" wrapText="1" readingOrder="1"/>
    </xf>
    <xf numFmtId="0" fontId="34" fillId="10" borderId="18" xfId="0" applyFont="1" applyFill="1" applyBorder="1" applyAlignment="1">
      <alignment horizontal="center" vertical="center" wrapText="1" readingOrder="1"/>
    </xf>
    <xf numFmtId="0" fontId="34" fillId="10" borderId="13" xfId="0" applyFont="1" applyFill="1" applyBorder="1" applyAlignment="1">
      <alignment horizontal="center" vertical="center" wrapText="1" readingOrder="1"/>
    </xf>
    <xf numFmtId="0" fontId="11" fillId="8" borderId="2" xfId="2" applyFont="1" applyFill="1" applyBorder="1" applyAlignment="1">
      <alignment horizontal="center" vertical="center" wrapText="1" readingOrder="1"/>
    </xf>
    <xf numFmtId="0" fontId="11" fillId="8" borderId="3" xfId="2" applyFont="1" applyFill="1" applyBorder="1" applyAlignment="1">
      <alignment horizontal="center" vertical="center" wrapText="1" readingOrder="1"/>
    </xf>
    <xf numFmtId="166" fontId="27" fillId="8" borderId="20" xfId="1" applyNumberFormat="1" applyFont="1" applyFill="1" applyBorder="1" applyAlignment="1">
      <alignment horizontal="center" vertical="center" wrapText="1" readingOrder="1"/>
    </xf>
    <xf numFmtId="0" fontId="11" fillId="8" borderId="1" xfId="2" applyFont="1" applyFill="1" applyBorder="1" applyAlignment="1">
      <alignment horizontal="center" vertical="center" wrapText="1" readingOrder="1"/>
    </xf>
    <xf numFmtId="0" fontId="23" fillId="3" borderId="2" xfId="0" applyFont="1" applyFill="1" applyBorder="1" applyAlignment="1">
      <alignment horizontal="center" vertical="center" wrapText="1" readingOrder="1"/>
    </xf>
    <xf numFmtId="9" fontId="18" fillId="2" borderId="1" xfId="4" applyFont="1" applyFill="1" applyBorder="1" applyAlignment="1" applyProtection="1">
      <alignment horizontal="center" vertical="center" wrapText="1" readingOrder="1"/>
    </xf>
    <xf numFmtId="171" fontId="34" fillId="10" borderId="26" xfId="0" applyNumberFormat="1" applyFont="1" applyFill="1" applyBorder="1" applyAlignment="1">
      <alignment horizontal="center" vertical="center" wrapText="1" readingOrder="1"/>
    </xf>
    <xf numFmtId="171" fontId="34" fillId="10" borderId="27" xfId="0" applyNumberFormat="1" applyFont="1" applyFill="1" applyBorder="1" applyAlignment="1">
      <alignment horizontal="center" vertical="center" wrapText="1" readingOrder="1"/>
    </xf>
    <xf numFmtId="0" fontId="32" fillId="9" borderId="22" xfId="0" applyFont="1" applyFill="1" applyBorder="1" applyAlignment="1">
      <alignment horizontal="center" vertical="center" wrapText="1" readingOrder="1"/>
    </xf>
    <xf numFmtId="0" fontId="32" fillId="9" borderId="23" xfId="0" applyFont="1" applyFill="1" applyBorder="1" applyAlignment="1">
      <alignment horizontal="center" vertical="center" wrapText="1" readingOrder="1"/>
    </xf>
    <xf numFmtId="0" fontId="11" fillId="8" borderId="15" xfId="0" applyFont="1" applyFill="1" applyBorder="1" applyAlignment="1">
      <alignment horizontal="left" vertical="center" wrapText="1" readingOrder="1"/>
    </xf>
    <xf numFmtId="0" fontId="23" fillId="0" borderId="2" xfId="0" applyFont="1" applyBorder="1" applyAlignment="1">
      <alignment horizontal="center" vertical="center" wrapText="1" readingOrder="1"/>
    </xf>
    <xf numFmtId="0" fontId="23" fillId="0" borderId="5" xfId="0" applyFont="1" applyBorder="1" applyAlignment="1">
      <alignment horizontal="center" vertical="center" wrapText="1" readingOrder="1"/>
    </xf>
    <xf numFmtId="0" fontId="23" fillId="3" borderId="1" xfId="0" applyFont="1" applyFill="1" applyBorder="1" applyAlignment="1">
      <alignment horizontal="justify" vertical="center" wrapText="1" readingOrder="1"/>
    </xf>
    <xf numFmtId="0" fontId="32" fillId="9" borderId="2" xfId="0" applyFont="1" applyFill="1" applyBorder="1" applyAlignment="1">
      <alignment horizontal="left" vertical="center" wrapText="1" readingOrder="1"/>
    </xf>
    <xf numFmtId="0" fontId="32" fillId="9" borderId="3" xfId="0" applyFont="1" applyFill="1" applyBorder="1" applyAlignment="1">
      <alignment horizontal="left" vertical="center" wrapText="1" readingOrder="1"/>
    </xf>
    <xf numFmtId="0" fontId="23" fillId="10" borderId="18" xfId="0" applyFont="1" applyFill="1" applyBorder="1" applyAlignment="1">
      <alignment horizontal="center" vertical="center" wrapText="1" readingOrder="1"/>
    </xf>
    <xf numFmtId="0" fontId="23" fillId="10" borderId="13" xfId="0" applyFont="1" applyFill="1" applyBorder="1" applyAlignment="1">
      <alignment horizontal="center" vertical="center" wrapText="1" readingOrder="1"/>
    </xf>
    <xf numFmtId="171" fontId="34" fillId="10" borderId="18" xfId="0" applyNumberFormat="1" applyFont="1" applyFill="1" applyBorder="1" applyAlignment="1">
      <alignment horizontal="center" vertical="center" wrapText="1" readingOrder="1"/>
    </xf>
    <xf numFmtId="171" fontId="34" fillId="10" borderId="13" xfId="0" applyNumberFormat="1" applyFont="1" applyFill="1" applyBorder="1" applyAlignment="1">
      <alignment horizontal="center" vertical="center" wrapText="1" readingOrder="1"/>
    </xf>
    <xf numFmtId="0" fontId="32" fillId="9" borderId="1" xfId="0" applyFont="1" applyFill="1" applyBorder="1" applyAlignment="1">
      <alignment horizontal="left" vertical="center" wrapText="1" readingOrder="1"/>
    </xf>
    <xf numFmtId="14" fontId="32" fillId="3" borderId="2" xfId="0" applyNumberFormat="1" applyFont="1" applyFill="1" applyBorder="1" applyAlignment="1">
      <alignment horizontal="center" vertical="center" wrapText="1" readingOrder="1"/>
    </xf>
    <xf numFmtId="14" fontId="32" fillId="3" borderId="3" xfId="0" applyNumberFormat="1" applyFont="1" applyFill="1" applyBorder="1" applyAlignment="1">
      <alignment horizontal="center" vertical="center" wrapText="1" readingOrder="1"/>
    </xf>
    <xf numFmtId="0" fontId="23" fillId="3" borderId="5" xfId="0" applyFont="1" applyFill="1" applyBorder="1" applyAlignment="1">
      <alignment horizontal="justify" vertical="center" wrapText="1" readingOrder="1"/>
    </xf>
    <xf numFmtId="0" fontId="23" fillId="3" borderId="3" xfId="0" applyFont="1" applyFill="1" applyBorder="1" applyAlignment="1">
      <alignment horizontal="justify" vertical="center" wrapText="1" readingOrder="1"/>
    </xf>
    <xf numFmtId="0" fontId="23" fillId="3" borderId="2" xfId="0" applyFont="1" applyFill="1" applyBorder="1" applyAlignment="1">
      <alignment horizontal="justify" vertical="center" wrapText="1" readingOrder="1"/>
    </xf>
    <xf numFmtId="3" fontId="37" fillId="3" borderId="1" xfId="9" applyNumberFormat="1" applyFill="1" applyBorder="1" applyAlignment="1">
      <alignment horizontal="center" vertical="center" wrapText="1" readingOrder="1"/>
    </xf>
    <xf numFmtId="0" fontId="11" fillId="8" borderId="4" xfId="0" applyFont="1" applyFill="1" applyBorder="1" applyAlignment="1">
      <alignment horizontal="left" vertical="center" wrapText="1" readingOrder="1"/>
    </xf>
    <xf numFmtId="0" fontId="11" fillId="8" borderId="6" xfId="2" applyFont="1" applyFill="1" applyBorder="1" applyAlignment="1">
      <alignment horizontal="center" vertical="center" wrapText="1" readingOrder="1"/>
    </xf>
    <xf numFmtId="0" fontId="11" fillId="8" borderId="17" xfId="2" applyFont="1" applyFill="1" applyBorder="1" applyAlignment="1">
      <alignment horizontal="center" vertical="center" wrapText="1" readingOrder="1"/>
    </xf>
    <xf numFmtId="3" fontId="32" fillId="3" borderId="1" xfId="0" applyNumberFormat="1" applyFont="1" applyFill="1" applyBorder="1" applyAlignment="1">
      <alignment horizontal="center" vertical="center" wrapText="1" readingOrder="1"/>
    </xf>
    <xf numFmtId="0" fontId="30" fillId="13" borderId="9" xfId="0" applyFont="1" applyFill="1" applyBorder="1" applyAlignment="1">
      <alignment horizontal="left" vertical="center" wrapText="1" readingOrder="1"/>
    </xf>
    <xf numFmtId="0" fontId="30" fillId="13" borderId="10" xfId="0" applyFont="1" applyFill="1" applyBorder="1" applyAlignment="1">
      <alignment horizontal="left" vertical="center" wrapText="1" readingOrder="1"/>
    </xf>
    <xf numFmtId="0" fontId="23" fillId="0" borderId="3" xfId="0" applyFont="1" applyBorder="1" applyAlignment="1">
      <alignment horizontal="center" vertical="center" wrapText="1" readingOrder="1"/>
    </xf>
    <xf numFmtId="9" fontId="18" fillId="2" borderId="5" xfId="4" applyFont="1" applyFill="1" applyBorder="1" applyAlignment="1" applyProtection="1">
      <alignment horizontal="center" vertical="center" wrapText="1" readingOrder="1"/>
    </xf>
    <xf numFmtId="3" fontId="34" fillId="10" borderId="18" xfId="0" applyNumberFormat="1" applyFont="1" applyFill="1" applyBorder="1" applyAlignment="1">
      <alignment horizontal="center" vertical="center" wrapText="1" readingOrder="1"/>
    </xf>
    <xf numFmtId="3" fontId="34" fillId="10" borderId="13" xfId="0" applyNumberFormat="1" applyFont="1" applyFill="1" applyBorder="1" applyAlignment="1">
      <alignment horizontal="center" vertical="center" wrapText="1" readingOrder="1"/>
    </xf>
    <xf numFmtId="0" fontId="29" fillId="8" borderId="0" xfId="0" applyFont="1" applyFill="1" applyAlignment="1">
      <alignment horizontal="center" vertical="center" wrapText="1" readingOrder="1"/>
    </xf>
    <xf numFmtId="0" fontId="20" fillId="12" borderId="1" xfId="0" applyFont="1" applyFill="1" applyBorder="1" applyAlignment="1">
      <alignment horizontal="center" vertical="center" wrapText="1" readingOrder="1"/>
    </xf>
    <xf numFmtId="0" fontId="19" fillId="8" borderId="4" xfId="0" applyFont="1" applyFill="1" applyBorder="1" applyAlignment="1">
      <alignment horizontal="center" vertical="center" wrapText="1" readingOrder="1"/>
    </xf>
    <xf numFmtId="0" fontId="19" fillId="8" borderId="10" xfId="0" applyFont="1" applyFill="1" applyBorder="1" applyAlignment="1">
      <alignment horizontal="center" vertical="center" wrapText="1" readingOrder="1"/>
    </xf>
    <xf numFmtId="0" fontId="20" fillId="12" borderId="9" xfId="0" applyFont="1" applyFill="1" applyBorder="1" applyAlignment="1">
      <alignment horizontal="center" vertical="center" wrapText="1" readingOrder="1"/>
    </xf>
    <xf numFmtId="0" fontId="20" fillId="12" borderId="4" xfId="0" applyFont="1" applyFill="1" applyBorder="1" applyAlignment="1">
      <alignment horizontal="center" vertical="center" wrapText="1" readingOrder="1"/>
    </xf>
    <xf numFmtId="0" fontId="20" fillId="12" borderId="10" xfId="0" applyFont="1" applyFill="1" applyBorder="1" applyAlignment="1">
      <alignment horizontal="center" vertical="center" wrapText="1" readingOrder="1"/>
    </xf>
    <xf numFmtId="0" fontId="20" fillId="12" borderId="9" xfId="0" applyFont="1" applyFill="1" applyBorder="1" applyAlignment="1">
      <alignment horizontal="right" vertical="center" wrapText="1" readingOrder="1"/>
    </xf>
    <xf numFmtId="0" fontId="20" fillId="12" borderId="4" xfId="0" applyFont="1" applyFill="1" applyBorder="1" applyAlignment="1">
      <alignment horizontal="right" vertical="center" wrapText="1" readingOrder="1"/>
    </xf>
    <xf numFmtId="0" fontId="20" fillId="12" borderId="10" xfId="0" applyFont="1" applyFill="1" applyBorder="1" applyAlignment="1">
      <alignment horizontal="right" vertical="center" wrapText="1" readingOrder="1"/>
    </xf>
    <xf numFmtId="0" fontId="20" fillId="12" borderId="11" xfId="0" applyFont="1" applyFill="1" applyBorder="1" applyAlignment="1">
      <alignment horizontal="right" vertical="center" wrapText="1" readingOrder="1"/>
    </xf>
    <xf numFmtId="0" fontId="20" fillId="12" borderId="12" xfId="0" applyFont="1" applyFill="1" applyBorder="1" applyAlignment="1">
      <alignment horizontal="right" vertical="center" wrapText="1" readingOrder="1"/>
    </xf>
    <xf numFmtId="0" fontId="20" fillId="12" borderId="16" xfId="0" applyFont="1" applyFill="1" applyBorder="1" applyAlignment="1">
      <alignment horizontal="right" vertical="center" wrapText="1" readingOrder="1"/>
    </xf>
    <xf numFmtId="169" fontId="21" fillId="8" borderId="9" xfId="3" applyNumberFormat="1" applyFont="1" applyFill="1" applyBorder="1" applyAlignment="1">
      <alignment horizontal="center" vertical="center" wrapText="1" readingOrder="1"/>
    </xf>
    <xf numFmtId="169" fontId="21" fillId="8" borderId="4" xfId="3" applyNumberFormat="1" applyFont="1" applyFill="1" applyBorder="1" applyAlignment="1">
      <alignment horizontal="center" vertical="center" wrapText="1" readingOrder="1"/>
    </xf>
    <xf numFmtId="169" fontId="21" fillId="8" borderId="10" xfId="3" applyNumberFormat="1" applyFont="1" applyFill="1" applyBorder="1" applyAlignment="1">
      <alignment horizontal="center" vertical="center" wrapText="1" readingOrder="1"/>
    </xf>
    <xf numFmtId="9" fontId="21" fillId="8" borderId="9" xfId="8" applyNumberFormat="1" applyFont="1" applyFill="1" applyBorder="1" applyAlignment="1">
      <alignment horizontal="center" vertical="center" wrapText="1" readingOrder="1"/>
    </xf>
    <xf numFmtId="164" fontId="21" fillId="8" borderId="4" xfId="8" applyFont="1" applyFill="1" applyBorder="1" applyAlignment="1">
      <alignment horizontal="center" vertical="center" wrapText="1" readingOrder="1"/>
    </xf>
    <xf numFmtId="164" fontId="21" fillId="8" borderId="10" xfId="8" applyFont="1" applyFill="1" applyBorder="1" applyAlignment="1">
      <alignment horizontal="center" vertical="center" wrapText="1" readingOrder="1"/>
    </xf>
    <xf numFmtId="0" fontId="11" fillId="8" borderId="9" xfId="2" applyFont="1" applyFill="1" applyBorder="1" applyAlignment="1">
      <alignment horizontal="center" vertical="center" wrapText="1" readingOrder="1"/>
    </xf>
    <xf numFmtId="0" fontId="11" fillId="8" borderId="4" xfId="2" applyFont="1" applyFill="1" applyBorder="1" applyAlignment="1">
      <alignment horizontal="center" vertical="center" wrapText="1" readingOrder="1"/>
    </xf>
    <xf numFmtId="0" fontId="11" fillId="8" borderId="10" xfId="2" applyFont="1" applyFill="1" applyBorder="1" applyAlignment="1">
      <alignment horizontal="center" vertical="center" wrapText="1" readingOrder="1"/>
    </xf>
    <xf numFmtId="14" fontId="19" fillId="12" borderId="9" xfId="0" applyNumberFormat="1" applyFont="1" applyFill="1" applyBorder="1" applyAlignment="1">
      <alignment horizontal="center" vertical="center" wrapText="1" readingOrder="1"/>
    </xf>
    <xf numFmtId="14" fontId="19" fillId="12" borderId="4" xfId="0" applyNumberFormat="1" applyFont="1" applyFill="1" applyBorder="1" applyAlignment="1">
      <alignment horizontal="center" vertical="center" wrapText="1" readingOrder="1"/>
    </xf>
    <xf numFmtId="14" fontId="19" fillId="12" borderId="10" xfId="0" applyNumberFormat="1" applyFont="1" applyFill="1" applyBorder="1" applyAlignment="1">
      <alignment horizontal="center" vertical="center" wrapText="1" readingOrder="1"/>
    </xf>
    <xf numFmtId="0" fontId="22" fillId="8" borderId="1" xfId="2" applyFont="1" applyFill="1" applyBorder="1" applyAlignment="1">
      <alignment horizontal="center" vertical="center" wrapText="1" readingOrder="1"/>
    </xf>
    <xf numFmtId="0" fontId="19" fillId="8" borderId="12" xfId="0" applyFont="1" applyFill="1" applyBorder="1" applyAlignment="1">
      <alignment horizontal="center" vertical="center" wrapText="1" readingOrder="1"/>
    </xf>
    <xf numFmtId="0" fontId="19" fillId="8" borderId="16" xfId="0" applyFont="1" applyFill="1" applyBorder="1" applyAlignment="1">
      <alignment horizontal="center" vertical="center" wrapText="1" readingOrder="1"/>
    </xf>
    <xf numFmtId="0" fontId="19" fillId="8" borderId="9" xfId="0" applyFont="1" applyFill="1" applyBorder="1" applyAlignment="1">
      <alignment horizontal="right" vertical="center" wrapText="1" readingOrder="1"/>
    </xf>
    <xf numFmtId="0" fontId="19" fillId="8" borderId="4" xfId="0" applyFont="1" applyFill="1" applyBorder="1" applyAlignment="1">
      <alignment horizontal="right" vertical="center" wrapText="1" readingOrder="1"/>
    </xf>
    <xf numFmtId="0" fontId="19" fillId="8" borderId="10" xfId="0" applyFont="1" applyFill="1" applyBorder="1" applyAlignment="1">
      <alignment horizontal="right" vertical="center" wrapText="1" readingOrder="1"/>
    </xf>
    <xf numFmtId="164" fontId="19" fillId="8" borderId="9" xfId="8" applyFont="1" applyFill="1" applyBorder="1" applyAlignment="1">
      <alignment horizontal="center" vertical="center" wrapText="1" readingOrder="1"/>
    </xf>
    <xf numFmtId="164" fontId="19" fillId="8" borderId="4" xfId="8" applyFont="1" applyFill="1" applyBorder="1" applyAlignment="1">
      <alignment horizontal="center" vertical="center" wrapText="1" readingOrder="1"/>
    </xf>
    <xf numFmtId="164" fontId="19" fillId="8" borderId="10" xfId="8" applyFont="1" applyFill="1" applyBorder="1" applyAlignment="1">
      <alignment horizontal="center" vertical="center" wrapText="1" readingOrder="1"/>
    </xf>
    <xf numFmtId="0" fontId="20" fillId="12" borderId="0" xfId="0" applyFont="1" applyFill="1" applyAlignment="1">
      <alignment horizontal="center" vertical="center" wrapText="1" readingOrder="1"/>
    </xf>
    <xf numFmtId="0" fontId="23" fillId="4" borderId="16" xfId="0" applyFont="1" applyFill="1" applyBorder="1" applyAlignment="1">
      <alignment horizontal="center" vertical="center" wrapText="1" readingOrder="1"/>
    </xf>
    <xf numFmtId="0" fontId="23" fillId="4" borderId="20" xfId="0" applyFont="1" applyFill="1" applyBorder="1" applyAlignment="1">
      <alignment horizontal="center" vertical="center" wrapText="1" readingOrder="1"/>
    </xf>
    <xf numFmtId="0" fontId="23" fillId="4" borderId="21" xfId="0" applyFont="1" applyFill="1" applyBorder="1" applyAlignment="1">
      <alignment horizontal="center" vertical="center" wrapText="1" readingOrder="1"/>
    </xf>
    <xf numFmtId="3" fontId="34" fillId="10" borderId="19" xfId="0" applyNumberFormat="1" applyFont="1" applyFill="1" applyBorder="1" applyAlignment="1">
      <alignment horizontal="center" vertical="center" wrapText="1" readingOrder="1"/>
    </xf>
    <xf numFmtId="0" fontId="13" fillId="4" borderId="1" xfId="6" applyFont="1" applyFill="1" applyBorder="1" applyAlignment="1">
      <alignment horizontal="center" vertical="center" wrapText="1" readingOrder="1"/>
    </xf>
    <xf numFmtId="0" fontId="17" fillId="4" borderId="9" xfId="6" applyFont="1" applyFill="1" applyBorder="1" applyAlignment="1">
      <alignment horizontal="center" vertical="center" wrapText="1" readingOrder="1"/>
    </xf>
    <xf numFmtId="0" fontId="17" fillId="4" borderId="4" xfId="6" applyFont="1" applyFill="1" applyBorder="1" applyAlignment="1">
      <alignment horizontal="center" vertical="center" wrapText="1" readingOrder="1"/>
    </xf>
    <xf numFmtId="0" fontId="17" fillId="4" borderId="10" xfId="6" applyFont="1" applyFill="1" applyBorder="1" applyAlignment="1">
      <alignment horizontal="center" vertical="center" wrapText="1" readingOrder="1"/>
    </xf>
    <xf numFmtId="0" fontId="16" fillId="8" borderId="9" xfId="6" applyFont="1" applyFill="1" applyBorder="1" applyAlignment="1">
      <alignment horizontal="center" vertical="center" wrapText="1" readingOrder="1"/>
    </xf>
    <xf numFmtId="0" fontId="16" fillId="8" borderId="4" xfId="6" applyFont="1" applyFill="1" applyBorder="1" applyAlignment="1">
      <alignment horizontal="center" vertical="center" wrapText="1" readingOrder="1"/>
    </xf>
    <xf numFmtId="0" fontId="16" fillId="8" borderId="10" xfId="6" applyFont="1" applyFill="1" applyBorder="1" applyAlignment="1">
      <alignment horizontal="center" vertical="center" wrapText="1" readingOrder="1"/>
    </xf>
    <xf numFmtId="0" fontId="14" fillId="4" borderId="9" xfId="6" applyFont="1" applyFill="1" applyBorder="1" applyAlignment="1">
      <alignment horizontal="center" vertical="center" wrapText="1" readingOrder="1"/>
    </xf>
    <xf numFmtId="0" fontId="14" fillId="4" borderId="4" xfId="6" applyFont="1" applyFill="1" applyBorder="1" applyAlignment="1">
      <alignment horizontal="center" vertical="center" wrapText="1" readingOrder="1"/>
    </xf>
    <xf numFmtId="0" fontId="14" fillId="4" borderId="10" xfId="6" applyFont="1" applyFill="1" applyBorder="1" applyAlignment="1">
      <alignment horizontal="center" vertical="center" wrapText="1" readingOrder="1"/>
    </xf>
    <xf numFmtId="0" fontId="15" fillId="8" borderId="9" xfId="6" applyFont="1" applyFill="1" applyBorder="1" applyAlignment="1">
      <alignment horizontal="center" vertical="center" wrapText="1" readingOrder="1"/>
    </xf>
    <xf numFmtId="0" fontId="15" fillId="8" borderId="4" xfId="6" applyFont="1" applyFill="1" applyBorder="1" applyAlignment="1">
      <alignment horizontal="center" vertical="center" wrapText="1" readingOrder="1"/>
    </xf>
    <xf numFmtId="0" fontId="15" fillId="8" borderId="10" xfId="6" applyFont="1" applyFill="1" applyBorder="1" applyAlignment="1">
      <alignment horizontal="center" vertical="center" wrapText="1" readingOrder="1"/>
    </xf>
    <xf numFmtId="0" fontId="14" fillId="4" borderId="1" xfId="0" applyFont="1" applyFill="1" applyBorder="1" applyAlignment="1">
      <alignment horizontal="center" vertical="center" readingOrder="1"/>
    </xf>
    <xf numFmtId="9" fontId="21" fillId="8" borderId="6" xfId="3" applyNumberFormat="1" applyFont="1" applyFill="1" applyBorder="1" applyAlignment="1">
      <alignment horizontal="center" vertical="center" wrapText="1" readingOrder="1"/>
    </xf>
    <xf numFmtId="0" fontId="9" fillId="4" borderId="1" xfId="0" applyFont="1" applyFill="1" applyBorder="1" applyAlignment="1">
      <alignment horizontal="center" vertical="center" readingOrder="1"/>
    </xf>
    <xf numFmtId="0" fontId="15" fillId="4" borderId="1" xfId="6" applyFont="1" applyFill="1" applyBorder="1" applyAlignment="1">
      <alignment horizontal="center" vertical="center" wrapText="1" readingOrder="1"/>
    </xf>
    <xf numFmtId="0" fontId="20" fillId="12" borderId="9" xfId="0" applyFont="1" applyFill="1" applyBorder="1" applyAlignment="1">
      <alignment horizontal="left" vertical="center" wrapText="1" readingOrder="1"/>
    </xf>
    <xf numFmtId="0" fontId="20" fillId="12" borderId="4" xfId="0" applyFont="1" applyFill="1" applyBorder="1" applyAlignment="1">
      <alignment horizontal="left" vertical="center" wrapText="1" readingOrder="1"/>
    </xf>
    <xf numFmtId="0" fontId="20" fillId="12" borderId="11" xfId="0" applyFont="1" applyFill="1" applyBorder="1" applyAlignment="1">
      <alignment horizontal="left" vertical="center" wrapText="1" readingOrder="1"/>
    </xf>
    <xf numFmtId="0" fontId="20" fillId="12" borderId="12" xfId="0" applyFont="1" applyFill="1" applyBorder="1" applyAlignment="1">
      <alignment horizontal="left" vertical="center" wrapText="1" readingOrder="1"/>
    </xf>
    <xf numFmtId="0" fontId="11" fillId="12" borderId="11" xfId="0" applyFont="1" applyFill="1" applyBorder="1" applyAlignment="1">
      <alignment horizontal="center" vertical="center" wrapText="1" readingOrder="1"/>
    </xf>
    <xf numFmtId="0" fontId="11" fillId="12" borderId="16" xfId="0" applyFont="1" applyFill="1" applyBorder="1" applyAlignment="1">
      <alignment horizontal="center" vertical="center" wrapText="1" readingOrder="1"/>
    </xf>
    <xf numFmtId="0" fontId="11" fillId="12" borderId="17" xfId="0" applyFont="1" applyFill="1" applyBorder="1" applyAlignment="1">
      <alignment horizontal="center" vertical="center" wrapText="1" readingOrder="1"/>
    </xf>
    <xf numFmtId="0" fontId="11" fillId="12" borderId="21" xfId="0" applyFont="1" applyFill="1" applyBorder="1" applyAlignment="1">
      <alignment horizontal="center" vertical="center" wrapText="1" readingOrder="1"/>
    </xf>
    <xf numFmtId="0" fontId="11" fillId="12" borderId="12" xfId="0" applyFont="1" applyFill="1" applyBorder="1" applyAlignment="1">
      <alignment horizontal="center" vertical="center" wrapText="1" readingOrder="1"/>
    </xf>
    <xf numFmtId="0" fontId="11" fillId="12" borderId="15" xfId="0" applyFont="1" applyFill="1" applyBorder="1" applyAlignment="1">
      <alignment horizontal="center" vertical="center" wrapText="1" readingOrder="1"/>
    </xf>
    <xf numFmtId="9" fontId="23" fillId="14" borderId="2" xfId="4" applyFont="1" applyFill="1" applyBorder="1" applyAlignment="1" applyProtection="1">
      <alignment horizontal="center" vertical="center" wrapText="1" readingOrder="1"/>
    </xf>
    <xf numFmtId="9" fontId="23" fillId="14" borderId="3" xfId="4" applyFont="1" applyFill="1" applyBorder="1" applyAlignment="1" applyProtection="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93">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s>
  <tableStyles count="0" defaultTableStyle="TableStyleMedium2" defaultPivotStyle="PivotStyleLight16"/>
  <colors>
    <mruColors>
      <color rgb="FF00A249"/>
      <color rgb="FFAC8300"/>
      <color rgb="FFEFF4E4"/>
      <color rgb="FF7A3904"/>
      <color rgb="FF552803"/>
      <color rgb="FF9F9A2D"/>
      <color rgb="FFB5AF33"/>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1676400</xdr:colOff>
      <xdr:row>1</xdr:row>
      <xdr:rowOff>163286</xdr:rowOff>
    </xdr:from>
    <xdr:to>
      <xdr:col>2</xdr:col>
      <xdr:colOff>1981201</xdr:colOff>
      <xdr:row>1</xdr:row>
      <xdr:rowOff>952500</xdr:rowOff>
    </xdr:to>
    <xdr:pic>
      <xdr:nvPicPr>
        <xdr:cNvPr id="2" name="Picture 1" descr="A picture containing font, graphics, text, logo&#10;&#10;Description automatically generated">
          <a:extLst>
            <a:ext uri="{FF2B5EF4-FFF2-40B4-BE49-F238E27FC236}">
              <a16:creationId xmlns:a16="http://schemas.microsoft.com/office/drawing/2014/main" id="{2C3972D0-0EAA-4671-A021-4DE85F906F0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2343" y="337457"/>
          <a:ext cx="2971801" cy="789214"/>
        </a:xfrm>
        <a:prstGeom prst="rect">
          <a:avLst/>
        </a:prstGeom>
      </xdr:spPr>
    </xdr:pic>
    <xdr:clientData/>
  </xdr:twoCellAnchor>
  <xdr:twoCellAnchor editAs="oneCell">
    <xdr:from>
      <xdr:col>43</xdr:col>
      <xdr:colOff>2024743</xdr:colOff>
      <xdr:row>1</xdr:row>
      <xdr:rowOff>163286</xdr:rowOff>
    </xdr:from>
    <xdr:to>
      <xdr:col>45</xdr:col>
      <xdr:colOff>1208314</xdr:colOff>
      <xdr:row>1</xdr:row>
      <xdr:rowOff>1088572</xdr:rowOff>
    </xdr:to>
    <xdr:pic>
      <xdr:nvPicPr>
        <xdr:cNvPr id="4" name="image2.png">
          <a:extLst>
            <a:ext uri="{FF2B5EF4-FFF2-40B4-BE49-F238E27FC236}">
              <a16:creationId xmlns:a16="http://schemas.microsoft.com/office/drawing/2014/main" id="{622F2FA1-BE2D-47C1-8B69-248B8C3C591C}"/>
            </a:ext>
          </a:extLst>
        </xdr:cNvPr>
        <xdr:cNvPicPr/>
      </xdr:nvPicPr>
      <xdr:blipFill>
        <a:blip xmlns:r="http://schemas.openxmlformats.org/officeDocument/2006/relationships" r:embed="rId2" cstate="print"/>
        <a:stretch>
          <a:fillRect/>
        </a:stretch>
      </xdr:blipFill>
      <xdr:spPr>
        <a:xfrm>
          <a:off x="39896143" y="337457"/>
          <a:ext cx="2895600" cy="925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dre\Downloads\6.%20VIP-F015-FormatoPlandeInversinV2ajustado%20ASOCOPER%2012.02.2022%20%2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ow r="105">
          <cell r="F105">
            <v>1200000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1%20CONFORMACION%20CTGL&amp;viewid=d9adfecd%2D2f13%2D4271%2Dbd77%2D0a8ea1fd12c2" TargetMode="External"/><Relationship Id="rId7" Type="http://schemas.openxmlformats.org/officeDocument/2006/relationships/vmlDrawing" Target="../drawings/vmlDrawing1.vm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2%2F799%2F2%2E%20EJECUCI%C3%93N%2F2%2E1%20CONVENIO%20PIDAR%2F2%2E1%2E1%20Socializaci%C3%B3n%20PIDAR&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2%2F799%2F1%2E%20C%C3%81PSULA%2FResoluci%C3%B3n%20%28es%29&amp;viewid=d9adfecd%2D2f13%2D4271%2Dbd77%2D0a8ea1fd12c2"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2%20DESARROLLO%20CTGL&amp;viewid=d9adfecd%2D2f13%2D4271%2Dbd77%2D0a8ea1fd12c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F180"/>
  <sheetViews>
    <sheetView showGridLines="0" tabSelected="1" showRuler="0" showWhiteSpace="0" view="pageBreakPreview" zoomScale="70" zoomScaleNormal="70" zoomScaleSheetLayoutView="70" zoomScalePageLayoutView="60" workbookViewId="0">
      <selection activeCell="A12" sqref="A12"/>
    </sheetView>
  </sheetViews>
  <sheetFormatPr baseColWidth="10" defaultColWidth="11.42578125" defaultRowHeight="14.25" x14ac:dyDescent="0.25"/>
  <cols>
    <col min="1" max="1" width="2.85546875" style="2" customWidth="1"/>
    <col min="2" max="2" width="38.85546875" style="2" customWidth="1"/>
    <col min="3" max="3" width="35.7109375" style="2" customWidth="1"/>
    <col min="4" max="4" width="14.7109375" style="2" customWidth="1"/>
    <col min="5" max="5" width="9" style="2" customWidth="1"/>
    <col min="6" max="6" width="20.140625" style="2" customWidth="1"/>
    <col min="7" max="7" width="19.140625" style="2" customWidth="1"/>
    <col min="8" max="8" width="13.42578125" style="2" customWidth="1"/>
    <col min="9" max="9" width="15.28515625" style="2" customWidth="1"/>
    <col min="10" max="10" width="16.7109375" style="2" customWidth="1"/>
    <col min="11" max="11" width="4.140625" style="2" customWidth="1"/>
    <col min="12" max="12" width="8.7109375" style="2" customWidth="1"/>
    <col min="13" max="13" width="10" style="2" customWidth="1"/>
    <col min="14" max="14" width="8.42578125" style="2" customWidth="1"/>
    <col min="15" max="15" width="10.140625" style="2" customWidth="1"/>
    <col min="16" max="16" width="9.28515625" style="2" customWidth="1"/>
    <col min="17" max="17" width="10" style="2" customWidth="1"/>
    <col min="18" max="18" width="10.42578125" style="2" customWidth="1"/>
    <col min="19" max="19" width="10" style="2" customWidth="1"/>
    <col min="20" max="20" width="10.42578125" style="2" customWidth="1"/>
    <col min="21" max="21" width="10.140625" style="2" customWidth="1"/>
    <col min="22" max="22" width="8.42578125" style="2" customWidth="1"/>
    <col min="23" max="23" width="10.140625" style="2" customWidth="1"/>
    <col min="24" max="24" width="9" style="2" customWidth="1"/>
    <col min="25" max="25" width="10.85546875" style="2" customWidth="1"/>
    <col min="26" max="26" width="8.42578125" style="2" customWidth="1"/>
    <col min="27" max="27" width="10.140625" style="2" customWidth="1"/>
    <col min="28" max="28" width="10.42578125" style="2" customWidth="1"/>
    <col min="29" max="29" width="9.85546875" style="2" customWidth="1"/>
    <col min="30" max="30" width="10.42578125" style="2" customWidth="1"/>
    <col min="31" max="31" width="10.140625" style="2" customWidth="1"/>
    <col min="32" max="32" width="10.42578125" style="2" customWidth="1"/>
    <col min="33" max="33" width="9.85546875" style="2" customWidth="1"/>
    <col min="34" max="34" width="10.42578125" style="2" customWidth="1"/>
    <col min="35" max="35" width="11.85546875" style="2" customWidth="1"/>
    <col min="36" max="36" width="18.85546875" style="2" customWidth="1"/>
    <col min="37" max="37" width="19.85546875" style="2" customWidth="1"/>
    <col min="38" max="38" width="4.140625" style="2" customWidth="1"/>
    <col min="39" max="39" width="19.85546875" style="2" customWidth="1"/>
    <col min="40" max="40" width="17.42578125" style="2" customWidth="1"/>
    <col min="41" max="41" width="17.85546875" style="2" customWidth="1"/>
    <col min="42" max="42" width="16.85546875" style="2" customWidth="1"/>
    <col min="43" max="43" width="14.42578125" style="2" bestFit="1" customWidth="1"/>
    <col min="44" max="44" width="30.7109375" style="2" bestFit="1" customWidth="1"/>
    <col min="45" max="45" width="23.42578125" style="2" bestFit="1" customWidth="1"/>
    <col min="46" max="46" width="41.42578125" style="2" bestFit="1" customWidth="1"/>
    <col min="47" max="16384" width="11.42578125" style="2"/>
  </cols>
  <sheetData>
    <row r="1" spans="1:58" x14ac:dyDescent="0.25">
      <c r="A1" s="1"/>
    </row>
    <row r="2" spans="1:58" ht="90" customHeight="1" x14ac:dyDescent="0.25">
      <c r="A2" s="1"/>
      <c r="B2" s="186"/>
      <c r="C2" s="186"/>
      <c r="D2" s="186"/>
      <c r="E2" s="186"/>
      <c r="F2" s="187" t="s">
        <v>161</v>
      </c>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71"/>
      <c r="AS2" s="171"/>
      <c r="AT2" s="171"/>
    </row>
    <row r="3" spans="1:58" ht="30" customHeight="1" x14ac:dyDescent="0.25">
      <c r="A3" s="1"/>
      <c r="B3" s="12" t="s">
        <v>62</v>
      </c>
      <c r="C3" s="172" t="s">
        <v>68</v>
      </c>
      <c r="D3" s="173"/>
      <c r="E3" s="174"/>
      <c r="F3" s="175" t="s">
        <v>63</v>
      </c>
      <c r="G3" s="176"/>
      <c r="H3" s="176"/>
      <c r="I3" s="177"/>
      <c r="J3" s="178">
        <v>1</v>
      </c>
      <c r="K3" s="179"/>
      <c r="L3" s="179"/>
      <c r="M3" s="179"/>
      <c r="N3" s="179"/>
      <c r="O3" s="179"/>
      <c r="P3" s="179"/>
      <c r="Q3" s="179"/>
      <c r="R3" s="179"/>
      <c r="S3" s="179"/>
      <c r="T3" s="179"/>
      <c r="U3" s="179"/>
      <c r="V3" s="179"/>
      <c r="W3" s="179"/>
      <c r="X3" s="179"/>
      <c r="Y3" s="179"/>
      <c r="Z3" s="180"/>
      <c r="AA3" s="181" t="s">
        <v>64</v>
      </c>
      <c r="AB3" s="182"/>
      <c r="AC3" s="182"/>
      <c r="AD3" s="182"/>
      <c r="AE3" s="182"/>
      <c r="AF3" s="182"/>
      <c r="AG3" s="182"/>
      <c r="AH3" s="182"/>
      <c r="AI3" s="182"/>
      <c r="AJ3" s="182"/>
      <c r="AK3" s="182"/>
      <c r="AL3" s="182"/>
      <c r="AM3" s="182"/>
      <c r="AN3" s="182"/>
      <c r="AO3" s="182"/>
      <c r="AP3" s="182"/>
      <c r="AQ3" s="183"/>
      <c r="AR3" s="184" t="s">
        <v>162</v>
      </c>
      <c r="AS3" s="184"/>
      <c r="AT3" s="184"/>
    </row>
    <row r="4" spans="1:58" s="5" customFormat="1" ht="38.25" customHeight="1" x14ac:dyDescent="0.25">
      <c r="A4" s="3"/>
      <c r="B4" s="9"/>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1"/>
      <c r="AU4" s="4"/>
      <c r="AV4" s="4"/>
      <c r="AW4" s="4"/>
      <c r="AX4" s="4"/>
      <c r="AY4" s="4"/>
      <c r="AZ4" s="4"/>
      <c r="BA4" s="4"/>
      <c r="BB4" s="4"/>
      <c r="BC4" s="4"/>
      <c r="BD4" s="4"/>
      <c r="BE4" s="4"/>
      <c r="BF4" s="4"/>
    </row>
    <row r="5" spans="1:58" s="5" customFormat="1" ht="9" customHeight="1" x14ac:dyDescent="0.25">
      <c r="A5" s="3"/>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c r="AV5" s="4"/>
      <c r="AW5" s="4"/>
      <c r="AX5" s="4"/>
      <c r="AY5" s="4"/>
      <c r="AZ5" s="4"/>
      <c r="BA5" s="4"/>
      <c r="BB5" s="4"/>
      <c r="BC5" s="4"/>
      <c r="BD5" s="4"/>
      <c r="BE5" s="4"/>
      <c r="BF5" s="4"/>
    </row>
    <row r="6" spans="1:58" s="37" customFormat="1" ht="29.25" customHeight="1" x14ac:dyDescent="0.25">
      <c r="B6" s="192" t="s">
        <v>40</v>
      </c>
      <c r="C6" s="193"/>
      <c r="D6" s="192" t="s">
        <v>99</v>
      </c>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3"/>
    </row>
    <row r="7" spans="1:58" s="37" customFormat="1" ht="29.25" customHeight="1" x14ac:dyDescent="0.25">
      <c r="B7" s="194"/>
      <c r="C7" s="195"/>
      <c r="D7" s="194"/>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5"/>
    </row>
    <row r="8" spans="1:58" s="38" customFormat="1" ht="29.25" customHeight="1" x14ac:dyDescent="0.25">
      <c r="B8" s="133" t="s">
        <v>29</v>
      </c>
      <c r="C8" s="133"/>
      <c r="D8" s="134">
        <v>3114</v>
      </c>
      <c r="E8" s="134"/>
      <c r="F8" s="134"/>
      <c r="G8" s="135"/>
      <c r="H8" s="136" t="s">
        <v>34</v>
      </c>
      <c r="I8" s="137"/>
      <c r="J8" s="138"/>
      <c r="K8" s="160" t="s">
        <v>165</v>
      </c>
      <c r="L8" s="161"/>
      <c r="M8" s="161"/>
      <c r="N8" s="161"/>
      <c r="O8" s="161"/>
      <c r="P8" s="161"/>
      <c r="Q8" s="161"/>
      <c r="R8" s="161"/>
      <c r="S8" s="162"/>
      <c r="T8" s="188" t="s">
        <v>38</v>
      </c>
      <c r="U8" s="189"/>
      <c r="V8" s="189"/>
      <c r="W8" s="189"/>
      <c r="X8" s="189"/>
      <c r="Y8" s="154"/>
      <c r="Z8" s="155"/>
      <c r="AA8" s="155"/>
      <c r="AB8" s="155"/>
      <c r="AC8" s="155"/>
      <c r="AD8" s="155"/>
      <c r="AE8" s="156"/>
      <c r="AG8" s="39"/>
      <c r="AH8" s="39"/>
      <c r="AI8" s="39"/>
      <c r="AJ8" s="39"/>
      <c r="AK8" s="39"/>
      <c r="AL8" s="39"/>
      <c r="AM8" s="39"/>
      <c r="AN8" s="39"/>
      <c r="AO8" s="39"/>
      <c r="AP8" s="39"/>
      <c r="AQ8" s="39"/>
      <c r="AR8" s="166"/>
      <c r="AS8" s="166"/>
    </row>
    <row r="9" spans="1:58" s="38" customFormat="1" ht="29.25" customHeight="1" x14ac:dyDescent="0.25">
      <c r="B9" s="133" t="s">
        <v>33</v>
      </c>
      <c r="C9" s="133"/>
      <c r="D9" s="134" t="s">
        <v>100</v>
      </c>
      <c r="E9" s="134"/>
      <c r="F9" s="134"/>
      <c r="G9" s="135"/>
      <c r="H9" s="139" t="s">
        <v>36</v>
      </c>
      <c r="I9" s="140"/>
      <c r="J9" s="141"/>
      <c r="K9" s="163">
        <v>2248556920</v>
      </c>
      <c r="L9" s="164"/>
      <c r="M9" s="164"/>
      <c r="N9" s="164"/>
      <c r="O9" s="164"/>
      <c r="P9" s="164"/>
      <c r="Q9" s="164"/>
      <c r="R9" s="164"/>
      <c r="S9" s="165"/>
      <c r="T9" s="188" t="s">
        <v>16</v>
      </c>
      <c r="U9" s="189"/>
      <c r="V9" s="189"/>
      <c r="W9" s="189"/>
      <c r="X9" s="189"/>
      <c r="Y9" s="154"/>
      <c r="Z9" s="155"/>
      <c r="AA9" s="155"/>
      <c r="AB9" s="155"/>
      <c r="AC9" s="155"/>
      <c r="AD9" s="155"/>
      <c r="AE9" s="156"/>
      <c r="AG9" s="39"/>
      <c r="AH9" s="39"/>
      <c r="AI9" s="39"/>
      <c r="AJ9" s="39"/>
      <c r="AK9" s="39"/>
      <c r="AL9" s="39"/>
      <c r="AM9" s="39"/>
      <c r="AN9" s="39"/>
      <c r="AO9" s="39"/>
      <c r="AP9" s="39"/>
      <c r="AQ9" s="39"/>
      <c r="AR9" s="166"/>
      <c r="AS9" s="166"/>
    </row>
    <row r="10" spans="1:58" s="38" customFormat="1" ht="29.25" customHeight="1" x14ac:dyDescent="0.25">
      <c r="B10" s="133" t="s">
        <v>31</v>
      </c>
      <c r="C10" s="133"/>
      <c r="D10" s="134" t="s">
        <v>91</v>
      </c>
      <c r="E10" s="134"/>
      <c r="F10" s="134"/>
      <c r="G10" s="135"/>
      <c r="H10" s="139" t="s">
        <v>20</v>
      </c>
      <c r="I10" s="140"/>
      <c r="J10" s="141"/>
      <c r="K10" s="163">
        <v>1572764920</v>
      </c>
      <c r="L10" s="164"/>
      <c r="M10" s="164"/>
      <c r="N10" s="164"/>
      <c r="O10" s="164"/>
      <c r="P10" s="164"/>
      <c r="Q10" s="164"/>
      <c r="R10" s="164"/>
      <c r="S10" s="165"/>
      <c r="T10" s="188" t="s">
        <v>17</v>
      </c>
      <c r="U10" s="189"/>
      <c r="V10" s="189"/>
      <c r="W10" s="189"/>
      <c r="X10" s="189"/>
      <c r="Y10" s="154">
        <v>46137</v>
      </c>
      <c r="Z10" s="155"/>
      <c r="AA10" s="155"/>
      <c r="AB10" s="155"/>
      <c r="AC10" s="155"/>
      <c r="AD10" s="155"/>
      <c r="AE10" s="156"/>
      <c r="AR10" s="166"/>
      <c r="AS10" s="166"/>
      <c r="AT10" s="40"/>
    </row>
    <row r="11" spans="1:58" s="38" customFormat="1" ht="29.25" customHeight="1" x14ac:dyDescent="0.25">
      <c r="B11" s="133" t="s">
        <v>32</v>
      </c>
      <c r="C11" s="133"/>
      <c r="D11" s="134" t="s">
        <v>101</v>
      </c>
      <c r="E11" s="134"/>
      <c r="F11" s="134"/>
      <c r="G11" s="135"/>
      <c r="H11" s="139" t="s">
        <v>35</v>
      </c>
      <c r="I11" s="140"/>
      <c r="J11" s="141"/>
      <c r="K11" s="163">
        <v>675792000</v>
      </c>
      <c r="L11" s="164"/>
      <c r="M11" s="164"/>
      <c r="N11" s="164"/>
      <c r="O11" s="164"/>
      <c r="P11" s="164"/>
      <c r="Q11" s="164"/>
      <c r="R11" s="164"/>
      <c r="S11" s="165"/>
      <c r="T11" s="190" t="s">
        <v>49</v>
      </c>
      <c r="U11" s="191"/>
      <c r="V11" s="191"/>
      <c r="W11" s="191"/>
      <c r="X11" s="191"/>
      <c r="Y11" s="148">
        <v>1</v>
      </c>
      <c r="Z11" s="149"/>
      <c r="AA11" s="149"/>
      <c r="AB11" s="149"/>
      <c r="AC11" s="149"/>
      <c r="AD11" s="149"/>
      <c r="AE11" s="150"/>
      <c r="AG11" s="39"/>
      <c r="AH11" s="39"/>
      <c r="AI11" s="39"/>
      <c r="AJ11" s="39"/>
      <c r="AK11" s="39"/>
      <c r="AL11" s="39"/>
      <c r="AM11" s="39"/>
      <c r="AN11" s="39"/>
      <c r="AO11" s="39"/>
      <c r="AP11" s="39"/>
      <c r="AQ11" s="39"/>
      <c r="AR11" s="166"/>
      <c r="AS11" s="166"/>
      <c r="AT11" s="40"/>
    </row>
    <row r="12" spans="1:58" s="38" customFormat="1" ht="36" customHeight="1" x14ac:dyDescent="0.25">
      <c r="B12" s="133" t="s">
        <v>30</v>
      </c>
      <c r="C12" s="133"/>
      <c r="D12" s="158">
        <v>7</v>
      </c>
      <c r="E12" s="158"/>
      <c r="F12" s="158"/>
      <c r="G12" s="159"/>
      <c r="H12" s="142" t="s">
        <v>37</v>
      </c>
      <c r="I12" s="143"/>
      <c r="J12" s="144"/>
      <c r="K12" s="163"/>
      <c r="L12" s="164"/>
      <c r="M12" s="164"/>
      <c r="N12" s="164"/>
      <c r="O12" s="164"/>
      <c r="P12" s="164"/>
      <c r="Q12" s="164"/>
      <c r="R12" s="164"/>
      <c r="S12" s="165"/>
      <c r="T12" s="190" t="s">
        <v>39</v>
      </c>
      <c r="U12" s="191"/>
      <c r="V12" s="191"/>
      <c r="W12" s="191"/>
      <c r="X12" s="191"/>
      <c r="Y12" s="145">
        <v>0.5</v>
      </c>
      <c r="Z12" s="146"/>
      <c r="AA12" s="146"/>
      <c r="AB12" s="146"/>
      <c r="AC12" s="146"/>
      <c r="AD12" s="146"/>
      <c r="AE12" s="147"/>
      <c r="AR12" s="41" t="s">
        <v>21</v>
      </c>
      <c r="AS12" s="157" t="s">
        <v>55</v>
      </c>
      <c r="AT12" s="157"/>
    </row>
    <row r="13" spans="1:58" s="28" customFormat="1" ht="54" customHeight="1" x14ac:dyDescent="0.25">
      <c r="B13" s="98" t="s">
        <v>23</v>
      </c>
      <c r="C13" s="98" t="s">
        <v>24</v>
      </c>
      <c r="D13" s="95" t="s">
        <v>22</v>
      </c>
      <c r="E13" s="98" t="s">
        <v>25</v>
      </c>
      <c r="F13" s="98" t="s">
        <v>41</v>
      </c>
      <c r="G13" s="95" t="s">
        <v>67</v>
      </c>
      <c r="H13" s="98" t="s">
        <v>26</v>
      </c>
      <c r="I13" s="98" t="s">
        <v>27</v>
      </c>
      <c r="J13" s="98" t="s">
        <v>28</v>
      </c>
      <c r="K13" s="98" t="s">
        <v>15</v>
      </c>
      <c r="L13" s="151" t="s">
        <v>48</v>
      </c>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3"/>
      <c r="AJ13" s="151" t="s">
        <v>44</v>
      </c>
      <c r="AK13" s="152"/>
      <c r="AL13" s="153"/>
      <c r="AM13" s="29"/>
      <c r="AN13" s="98" t="s">
        <v>43</v>
      </c>
      <c r="AO13" s="98" t="s">
        <v>56</v>
      </c>
      <c r="AP13" s="95" t="s">
        <v>61</v>
      </c>
      <c r="AQ13" s="98" t="s">
        <v>42</v>
      </c>
      <c r="AR13" s="123" t="s">
        <v>69</v>
      </c>
      <c r="AS13" s="98" t="s">
        <v>65</v>
      </c>
      <c r="AT13" s="98" t="s">
        <v>66</v>
      </c>
    </row>
    <row r="14" spans="1:58" s="28" customFormat="1" ht="51.75" customHeight="1" x14ac:dyDescent="0.25">
      <c r="B14" s="98"/>
      <c r="C14" s="98"/>
      <c r="D14" s="96"/>
      <c r="E14" s="98"/>
      <c r="F14" s="98"/>
      <c r="G14" s="96"/>
      <c r="H14" s="98"/>
      <c r="I14" s="98"/>
      <c r="J14" s="98"/>
      <c r="K14" s="98"/>
      <c r="L14" s="29" t="s">
        <v>2</v>
      </c>
      <c r="M14" s="29" t="s">
        <v>14</v>
      </c>
      <c r="N14" s="30" t="s">
        <v>3</v>
      </c>
      <c r="O14" s="29" t="s">
        <v>14</v>
      </c>
      <c r="P14" s="29" t="s">
        <v>4</v>
      </c>
      <c r="Q14" s="29" t="s">
        <v>14</v>
      </c>
      <c r="R14" s="30" t="s">
        <v>5</v>
      </c>
      <c r="S14" s="29" t="s">
        <v>14</v>
      </c>
      <c r="T14" s="29" t="s">
        <v>6</v>
      </c>
      <c r="U14" s="29" t="s">
        <v>14</v>
      </c>
      <c r="V14" s="30" t="s">
        <v>7</v>
      </c>
      <c r="W14" s="29" t="s">
        <v>14</v>
      </c>
      <c r="X14" s="29" t="s">
        <v>8</v>
      </c>
      <c r="Y14" s="29" t="s">
        <v>14</v>
      </c>
      <c r="Z14" s="30" t="s">
        <v>9</v>
      </c>
      <c r="AA14" s="29" t="s">
        <v>14</v>
      </c>
      <c r="AB14" s="29" t="s">
        <v>10</v>
      </c>
      <c r="AC14" s="29" t="s">
        <v>14</v>
      </c>
      <c r="AD14" s="30" t="s">
        <v>11</v>
      </c>
      <c r="AE14" s="29" t="s">
        <v>14</v>
      </c>
      <c r="AF14" s="29" t="s">
        <v>12</v>
      </c>
      <c r="AG14" s="29" t="s">
        <v>14</v>
      </c>
      <c r="AH14" s="30" t="s">
        <v>13</v>
      </c>
      <c r="AI14" s="29" t="s">
        <v>14</v>
      </c>
      <c r="AJ14" s="29" t="s">
        <v>45</v>
      </c>
      <c r="AK14" s="151" t="s">
        <v>46</v>
      </c>
      <c r="AL14" s="153"/>
      <c r="AM14" s="29" t="s">
        <v>47</v>
      </c>
      <c r="AN14" s="98"/>
      <c r="AO14" s="98"/>
      <c r="AP14" s="96"/>
      <c r="AQ14" s="98"/>
      <c r="AR14" s="124"/>
      <c r="AS14" s="98"/>
      <c r="AT14" s="98"/>
    </row>
    <row r="15" spans="1:58" s="28" customFormat="1" ht="36" customHeight="1" x14ac:dyDescent="0.25">
      <c r="B15" s="122" t="s">
        <v>50</v>
      </c>
      <c r="C15" s="122"/>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row>
    <row r="16" spans="1:58" s="14" customFormat="1" ht="26.25" customHeight="1" x14ac:dyDescent="0.25">
      <c r="B16" s="106" t="s">
        <v>51</v>
      </c>
      <c r="C16" s="115" t="s">
        <v>70</v>
      </c>
      <c r="D16" s="72" t="s">
        <v>76</v>
      </c>
      <c r="E16" s="111">
        <v>1</v>
      </c>
      <c r="F16" s="113" t="s">
        <v>77</v>
      </c>
      <c r="G16" s="113" t="s">
        <v>77</v>
      </c>
      <c r="H16" s="88">
        <f>IFERROR(F16/$K$9,0)</f>
        <v>0</v>
      </c>
      <c r="I16" s="116">
        <v>45014</v>
      </c>
      <c r="J16" s="116">
        <v>45014</v>
      </c>
      <c r="K16" s="15" t="s">
        <v>0</v>
      </c>
      <c r="L16" s="16"/>
      <c r="M16" s="100" t="str">
        <f>IF(AND(L16=0,L17=0),"",IF(ISERROR(L17/L16),"Introduzca Meta",+L17/L16))</f>
        <v/>
      </c>
      <c r="N16" s="16"/>
      <c r="O16" s="61" t="str">
        <f>IF(AND(N16=0,N17=0),"",IF(ISERROR(N17/N16),"Introduzca Meta",+N17/N16))</f>
        <v/>
      </c>
      <c r="P16" s="16"/>
      <c r="Q16" s="198">
        <v>1</v>
      </c>
      <c r="R16" s="16"/>
      <c r="S16" s="61" t="str">
        <f>IF(AND(R16=0,R17=0),"",IF(ISERROR(R17/R16),"Introduzca Meta",+R17/R16))</f>
        <v/>
      </c>
      <c r="T16" s="16"/>
      <c r="U16" s="61" t="str">
        <f>IF(AND(T16=0,T17=0),"",IF(ISERROR(T17/T16),"Introduzca Meta",+T17/T16))</f>
        <v/>
      </c>
      <c r="V16" s="16"/>
      <c r="W16" s="61" t="str">
        <f>IF(AND(V16=0,V17=0),"",IF(ISERROR(V17/V16),"Introduzca Meta",+V17/V16))</f>
        <v/>
      </c>
      <c r="X16" s="16"/>
      <c r="Y16" s="61" t="str">
        <f>IF(AND(X16=0,X17=0),"",IF(ISERROR(X17/X16),"Introduzca Meta",+X17/X16))</f>
        <v/>
      </c>
      <c r="Z16" s="16"/>
      <c r="AA16" s="61" t="str">
        <f>IF(AND(Z16=0,Z17=0),"",IF(ISERROR(Z17/Z16),"Introduzca Meta",+Z17/Z16))</f>
        <v/>
      </c>
      <c r="AB16" s="16"/>
      <c r="AC16" s="61" t="str">
        <f>IF(AND(AB16=0,AB17=0),"",IF(ISERROR(AB17/AB16),"Introduzca Meta",+AB17/AB16))</f>
        <v/>
      </c>
      <c r="AD16" s="16"/>
      <c r="AE16" s="61" t="str">
        <f>IF(AND(AD16=0,AD17=0),"",IF(ISERROR(AD17/AD16),"Introduzca Meta",+AD17/AD16))</f>
        <v/>
      </c>
      <c r="AF16" s="16"/>
      <c r="AG16" s="61" t="str">
        <f>IF(AND(AF16=0,AF17=0),"",IF(ISERROR(AF17/AF16),"Introduzca Meta",+AF17/AF16))</f>
        <v/>
      </c>
      <c r="AH16" s="16"/>
      <c r="AI16" s="61">
        <v>1</v>
      </c>
      <c r="AJ16" s="18">
        <f>L16+N16+P16+R16+T16+V16+X16+Z16+AB16+AD16+AF16+AH16</f>
        <v>0</v>
      </c>
      <c r="AK16" s="79" t="str">
        <f t="shared" ref="AK16" si="0">IF(AJ17=0,"",IF(ISERROR(AJ17/AJ16),"Introduzca Meta",+AJ17/AJ16))</f>
        <v/>
      </c>
      <c r="AL16" s="81" t="str">
        <f t="shared" ref="AL16" si="1">IF(AJ16=0," ",IF(AJ16=AJ17,0,3))</f>
        <v xml:space="preserve"> </v>
      </c>
      <c r="AM16" s="68">
        <f>IFERROR((AK16*H16)/100%,0)</f>
        <v>0</v>
      </c>
      <c r="AN16" s="63"/>
      <c r="AO16" s="69"/>
      <c r="AP16" s="70" t="str">
        <f>IFERROR(F16-AO16," ")</f>
        <v xml:space="preserve"> </v>
      </c>
      <c r="AQ16" s="121" t="s">
        <v>170</v>
      </c>
      <c r="AR16" s="120"/>
      <c r="AS16" s="120"/>
      <c r="AT16" s="108"/>
    </row>
    <row r="17" spans="2:46" s="14" customFormat="1" ht="26.25" customHeight="1" x14ac:dyDescent="0.25">
      <c r="B17" s="107"/>
      <c r="C17" s="115"/>
      <c r="D17" s="73"/>
      <c r="E17" s="112"/>
      <c r="F17" s="114"/>
      <c r="G17" s="114"/>
      <c r="H17" s="88"/>
      <c r="I17" s="117"/>
      <c r="J17" s="117"/>
      <c r="K17" s="19" t="s">
        <v>1</v>
      </c>
      <c r="L17" s="20"/>
      <c r="M17" s="100"/>
      <c r="N17" s="20"/>
      <c r="O17" s="62"/>
      <c r="P17" s="20"/>
      <c r="Q17" s="199"/>
      <c r="R17" s="20"/>
      <c r="S17" s="62"/>
      <c r="T17" s="20"/>
      <c r="U17" s="62"/>
      <c r="V17" s="20"/>
      <c r="W17" s="62"/>
      <c r="X17" s="20"/>
      <c r="Y17" s="62"/>
      <c r="Z17" s="20"/>
      <c r="AA17" s="62"/>
      <c r="AB17" s="20"/>
      <c r="AC17" s="62"/>
      <c r="AD17" s="20"/>
      <c r="AE17" s="62"/>
      <c r="AF17" s="20"/>
      <c r="AG17" s="62"/>
      <c r="AH17" s="20"/>
      <c r="AI17" s="62"/>
      <c r="AJ17" s="18">
        <f>L17+N17+P17+R17+T17+V17+X17+Z17+AB17+AD17+AF17+AH17</f>
        <v>0</v>
      </c>
      <c r="AK17" s="80"/>
      <c r="AL17" s="82"/>
      <c r="AM17" s="68"/>
      <c r="AN17" s="63"/>
      <c r="AO17" s="69"/>
      <c r="AP17" s="70"/>
      <c r="AQ17" s="63"/>
      <c r="AR17" s="119"/>
      <c r="AS17" s="119"/>
      <c r="AT17" s="108"/>
    </row>
    <row r="18" spans="2:46" s="14" customFormat="1" ht="26.25" customHeight="1" x14ac:dyDescent="0.25">
      <c r="B18" s="107"/>
      <c r="C18" s="115" t="s">
        <v>71</v>
      </c>
      <c r="D18" s="72" t="s">
        <v>76</v>
      </c>
      <c r="E18" s="111">
        <v>1</v>
      </c>
      <c r="F18" s="113" t="s">
        <v>77</v>
      </c>
      <c r="G18" s="113" t="s">
        <v>77</v>
      </c>
      <c r="H18" s="87">
        <f t="shared" ref="H18" si="2">IFERROR(F18/$K$9,0)</f>
        <v>0</v>
      </c>
      <c r="I18" s="116"/>
      <c r="J18" s="116"/>
      <c r="K18" s="15" t="s">
        <v>0</v>
      </c>
      <c r="L18" s="16"/>
      <c r="M18" s="100" t="str">
        <f>IF(AND(L18=0,L19=0),"",IF(ISERROR(L19/L18),"Introduzca Meta",+L19/L18))</f>
        <v/>
      </c>
      <c r="N18" s="16"/>
      <c r="O18" s="61" t="str">
        <f>IF(AND(N18=0,N19=0),"",IF(ISERROR(N19/N18),"Introduzca Meta",+N19/N18))</f>
        <v/>
      </c>
      <c r="P18" s="16"/>
      <c r="Q18" s="61" t="str">
        <f>IF(AND(P18=0,P19=0),"",IF(ISERROR(P19/P18),"Introduzca Meta",+P19/P18))</f>
        <v/>
      </c>
      <c r="R18" s="16"/>
      <c r="S18" s="61" t="str">
        <f>IF(AND(R18=0,R19=0),"",IF(ISERROR(R19/R18),"Introduzca Meta",+R19/R18))</f>
        <v/>
      </c>
      <c r="T18" s="16"/>
      <c r="U18" s="61" t="str">
        <f>IF(AND(T18=0,T19=0),"",IF(ISERROR(T19/T18),"Introduzca Meta",+T19/T18))</f>
        <v/>
      </c>
      <c r="V18" s="16"/>
      <c r="W18" s="61" t="str">
        <f>IF(AND(V18=0,V19=0),"",IF(ISERROR(V19/V18),"Introduzca Meta",+V19/V18))</f>
        <v/>
      </c>
      <c r="X18" s="16"/>
      <c r="Y18" s="61" t="str">
        <f>IF(AND(X18=0,X19=0),"",IF(ISERROR(X19/X18),"Introduzca Meta",+X19/X18))</f>
        <v/>
      </c>
      <c r="Z18" s="16"/>
      <c r="AA18" s="61" t="str">
        <f>IF(AND(Z18=0,Z19=0),"",IF(ISERROR(Z19/Z18),"Introduzca Meta",+Z19/Z18))</f>
        <v/>
      </c>
      <c r="AB18" s="16"/>
      <c r="AC18" s="61" t="str">
        <f>IF(AND(AB18=0,AB19=0),"",IF(ISERROR(AB19/AB18),"Introduzca Meta",+AB19/AB18))</f>
        <v/>
      </c>
      <c r="AD18" s="16"/>
      <c r="AE18" s="61" t="str">
        <f>IF(AND(AD18=0,AD19=0),"",IF(ISERROR(AD19/AD18),"Introduzca Meta",+AD19/AD18))</f>
        <v/>
      </c>
      <c r="AF18" s="16"/>
      <c r="AG18" s="61" t="str">
        <f>IF(AND(AF18=0,AF19=0),"",IF(ISERROR(AF19/AF18),"Introduzca Meta",+AF19/AF18))</f>
        <v/>
      </c>
      <c r="AH18" s="16"/>
      <c r="AI18" s="61" t="str">
        <f>IF(AND(AH18=0,AH19=0),"",IF(ISERROR(AH19/AH18),"Introduzca Meta",+AH19/AH18))</f>
        <v/>
      </c>
      <c r="AJ18" s="18">
        <f>L18+N18+P18+R18+T18+V18+X18+Z18+AB18+AD18+AF18+AH18</f>
        <v>0</v>
      </c>
      <c r="AK18" s="79" t="str">
        <f t="shared" ref="AK18" si="3">IF(AJ19=0,"",IF(ISERROR(AJ19/AJ18),"Introduzca Meta",+AJ19/AJ18))</f>
        <v/>
      </c>
      <c r="AL18" s="81" t="str">
        <f t="shared" ref="AL18" si="4">IF(AJ18=0," ",IF(AJ18=AJ19,0,3))</f>
        <v xml:space="preserve"> </v>
      </c>
      <c r="AM18" s="67">
        <f t="shared" ref="AM18" si="5">IFERROR((AK18*H18)/100%,0)</f>
        <v>0</v>
      </c>
      <c r="AN18" s="63"/>
      <c r="AO18" s="69"/>
      <c r="AP18" s="70" t="str">
        <f t="shared" ref="AP18" si="6">IFERROR(F18-AO18," ")</f>
        <v xml:space="preserve"> </v>
      </c>
      <c r="AQ18" s="63"/>
      <c r="AR18" s="118" t="s">
        <v>220</v>
      </c>
      <c r="AS18" s="120"/>
      <c r="AT18" s="108"/>
    </row>
    <row r="19" spans="2:46" s="14" customFormat="1" ht="26.25" customHeight="1" x14ac:dyDescent="0.25">
      <c r="B19" s="107"/>
      <c r="C19" s="115"/>
      <c r="D19" s="73"/>
      <c r="E19" s="112"/>
      <c r="F19" s="114"/>
      <c r="G19" s="114"/>
      <c r="H19" s="88"/>
      <c r="I19" s="117"/>
      <c r="J19" s="117"/>
      <c r="K19" s="19" t="s">
        <v>1</v>
      </c>
      <c r="L19" s="20"/>
      <c r="M19" s="100"/>
      <c r="N19" s="20"/>
      <c r="O19" s="62"/>
      <c r="P19" s="20"/>
      <c r="Q19" s="62"/>
      <c r="R19" s="20"/>
      <c r="S19" s="62"/>
      <c r="T19" s="20"/>
      <c r="U19" s="62"/>
      <c r="V19" s="20"/>
      <c r="W19" s="62"/>
      <c r="X19" s="20"/>
      <c r="Y19" s="62"/>
      <c r="Z19" s="20"/>
      <c r="AA19" s="62"/>
      <c r="AB19" s="20"/>
      <c r="AC19" s="62"/>
      <c r="AD19" s="20"/>
      <c r="AE19" s="62"/>
      <c r="AF19" s="20"/>
      <c r="AG19" s="62"/>
      <c r="AH19" s="20"/>
      <c r="AI19" s="62"/>
      <c r="AJ19" s="18">
        <f t="shared" ref="AJ19:AJ27" si="7">L19+N19+P19+R19+T19+V19+X19+Z19+AB19+AD19+AF19+AH19</f>
        <v>0</v>
      </c>
      <c r="AK19" s="80"/>
      <c r="AL19" s="82"/>
      <c r="AM19" s="68"/>
      <c r="AN19" s="63"/>
      <c r="AO19" s="69"/>
      <c r="AP19" s="70"/>
      <c r="AQ19" s="63"/>
      <c r="AR19" s="119"/>
      <c r="AS19" s="119"/>
      <c r="AT19" s="108"/>
    </row>
    <row r="20" spans="2:46" s="14" customFormat="1" ht="26.25" customHeight="1" x14ac:dyDescent="0.25">
      <c r="B20" s="107"/>
      <c r="C20" s="115" t="s">
        <v>72</v>
      </c>
      <c r="D20" s="72" t="s">
        <v>76</v>
      </c>
      <c r="E20" s="111">
        <v>1</v>
      </c>
      <c r="F20" s="113" t="s">
        <v>77</v>
      </c>
      <c r="G20" s="113" t="s">
        <v>77</v>
      </c>
      <c r="H20" s="87">
        <f t="shared" ref="H20" si="8">IFERROR(F20/$K$9,0)</f>
        <v>0</v>
      </c>
      <c r="I20" s="116"/>
      <c r="J20" s="116"/>
      <c r="K20" s="15" t="s">
        <v>0</v>
      </c>
      <c r="L20" s="16"/>
      <c r="M20" s="100" t="str">
        <f>IF(AND(L20=0,L21=0),"",IF(ISERROR(L21/L20),"Introduzca Meta",+L21/L20))</f>
        <v/>
      </c>
      <c r="N20" s="16"/>
      <c r="O20" s="61" t="str">
        <f>IF(AND(N20=0,N21=0),"",IF(ISERROR(N21/N20),"Introduzca Meta",+N21/N20))</f>
        <v/>
      </c>
      <c r="P20" s="16"/>
      <c r="Q20" s="61" t="str">
        <f>IF(AND(P20=0,P21=0),"",IF(ISERROR(P21/P20),"Introduzca Meta",+P21/P20))</f>
        <v/>
      </c>
      <c r="R20" s="16"/>
      <c r="S20" s="61" t="str">
        <f>IF(AND(R20=0,R21=0),"",IF(ISERROR(R21/R20),"Introduzca Meta",+R21/R20))</f>
        <v/>
      </c>
      <c r="T20" s="16"/>
      <c r="U20" s="61" t="str">
        <f>IF(AND(T20=0,T21=0),"",IF(ISERROR(T21/T20),"Introduzca Meta",+T21/T20))</f>
        <v/>
      </c>
      <c r="V20" s="16"/>
      <c r="W20" s="61" t="str">
        <f>IF(AND(V20=0,V21=0),"",IF(ISERROR(V21/V20),"Introduzca Meta",+V21/V20))</f>
        <v/>
      </c>
      <c r="X20" s="16"/>
      <c r="Y20" s="61" t="str">
        <f>IF(AND(X20=0,X21=0),"",IF(ISERROR(X21/X20),"Introduzca Meta",+X21/X20))</f>
        <v/>
      </c>
      <c r="Z20" s="16"/>
      <c r="AA20" s="61" t="str">
        <f>IF(AND(Z20=0,Z21=0),"",IF(ISERROR(Z21/Z20),"Introduzca Meta",+Z21/Z20))</f>
        <v/>
      </c>
      <c r="AB20" s="16"/>
      <c r="AC20" s="61" t="str">
        <f>IF(AND(AB20=0,AB21=0),"",IF(ISERROR(AB21/AB20),"Introduzca Meta",+AB21/AB20))</f>
        <v/>
      </c>
      <c r="AD20" s="16"/>
      <c r="AE20" s="61" t="str">
        <f>IF(AND(AD20=0,AD21=0),"",IF(ISERROR(AD21/AD20),"Introduzca Meta",+AD21/AD20))</f>
        <v/>
      </c>
      <c r="AF20" s="16"/>
      <c r="AG20" s="61" t="str">
        <f>IF(AND(AF20=0,AF21=0),"",IF(ISERROR(AF21/AF20),"Introduzca Meta",+AF21/AF20))</f>
        <v/>
      </c>
      <c r="AH20" s="16"/>
      <c r="AI20" s="61" t="str">
        <f>IF(AND(AH20=0,AH21=0),"",IF(ISERROR(AH21/AH20),"Introduzca Meta",+AH21/AH20))</f>
        <v/>
      </c>
      <c r="AJ20" s="18">
        <f t="shared" si="7"/>
        <v>0</v>
      </c>
      <c r="AK20" s="79" t="str">
        <f t="shared" ref="AK20" si="9">IF(AJ21=0,"",IF(ISERROR(AJ21/AJ20),"Introduzca Meta",+AJ21/AJ20))</f>
        <v/>
      </c>
      <c r="AL20" s="81" t="str">
        <f t="shared" ref="AL20" si="10">IF(AJ20=0," ",IF(AJ20=AJ21,0,3))</f>
        <v xml:space="preserve"> </v>
      </c>
      <c r="AM20" s="67">
        <f t="shared" ref="AM20" si="11">IFERROR((AK20*H20)/100%,0)</f>
        <v>0</v>
      </c>
      <c r="AN20" s="63"/>
      <c r="AO20" s="69"/>
      <c r="AP20" s="70" t="str">
        <f t="shared" ref="AP20" si="12">IFERROR(F20-AO20," ")</f>
        <v xml:space="preserve"> </v>
      </c>
      <c r="AQ20" s="63"/>
      <c r="AR20" s="118" t="s">
        <v>220</v>
      </c>
      <c r="AS20" s="120"/>
      <c r="AT20" s="108"/>
    </row>
    <row r="21" spans="2:46" s="14" customFormat="1" ht="26.25" customHeight="1" x14ac:dyDescent="0.25">
      <c r="B21" s="107"/>
      <c r="C21" s="115"/>
      <c r="D21" s="73"/>
      <c r="E21" s="112"/>
      <c r="F21" s="114"/>
      <c r="G21" s="114"/>
      <c r="H21" s="88"/>
      <c r="I21" s="117"/>
      <c r="J21" s="117"/>
      <c r="K21" s="19" t="s">
        <v>1</v>
      </c>
      <c r="L21" s="20">
        <v>0</v>
      </c>
      <c r="M21" s="100"/>
      <c r="N21" s="20"/>
      <c r="O21" s="62"/>
      <c r="P21" s="20"/>
      <c r="Q21" s="62"/>
      <c r="R21" s="20"/>
      <c r="S21" s="62"/>
      <c r="T21" s="20"/>
      <c r="U21" s="62"/>
      <c r="V21" s="20"/>
      <c r="W21" s="62"/>
      <c r="X21" s="20"/>
      <c r="Y21" s="62"/>
      <c r="Z21" s="20"/>
      <c r="AA21" s="62"/>
      <c r="AB21" s="20"/>
      <c r="AC21" s="62"/>
      <c r="AD21" s="20"/>
      <c r="AE21" s="62"/>
      <c r="AF21" s="20"/>
      <c r="AG21" s="62"/>
      <c r="AH21" s="20"/>
      <c r="AI21" s="62"/>
      <c r="AJ21" s="18">
        <f t="shared" si="7"/>
        <v>0</v>
      </c>
      <c r="AK21" s="80"/>
      <c r="AL21" s="82"/>
      <c r="AM21" s="68"/>
      <c r="AN21" s="63"/>
      <c r="AO21" s="69"/>
      <c r="AP21" s="70"/>
      <c r="AQ21" s="63"/>
      <c r="AR21" s="119"/>
      <c r="AS21" s="119"/>
      <c r="AT21" s="108"/>
    </row>
    <row r="22" spans="2:46" s="14" customFormat="1" ht="26.25" customHeight="1" x14ac:dyDescent="0.25">
      <c r="B22" s="107"/>
      <c r="C22" s="115" t="s">
        <v>73</v>
      </c>
      <c r="D22" s="72" t="s">
        <v>76</v>
      </c>
      <c r="E22" s="66">
        <v>1</v>
      </c>
      <c r="F22" s="113" t="s">
        <v>77</v>
      </c>
      <c r="G22" s="113" t="s">
        <v>77</v>
      </c>
      <c r="H22" s="87">
        <f t="shared" ref="H22" si="13">IFERROR(F22/$K$9,0)</f>
        <v>0</v>
      </c>
      <c r="I22" s="116"/>
      <c r="J22" s="116"/>
      <c r="K22" s="15" t="s">
        <v>0</v>
      </c>
      <c r="L22" s="16"/>
      <c r="M22" s="100" t="str">
        <f>IF(AND(L22=0,L23=0),"",IF(ISERROR(L23/L22),"Introduzca Meta",+L23/L22))</f>
        <v/>
      </c>
      <c r="N22" s="16"/>
      <c r="O22" s="61" t="str">
        <f>IF(AND(N22=0,N23=0),"",IF(ISERROR(N23/N22),"Introduzca Meta",+N23/N22))</f>
        <v/>
      </c>
      <c r="P22" s="16"/>
      <c r="Q22" s="61" t="str">
        <f>IF(AND(P22=0,P23=0),"",IF(ISERROR(P23/P22),"Introduzca Meta",+P23/P22))</f>
        <v/>
      </c>
      <c r="R22" s="16"/>
      <c r="S22" s="61" t="str">
        <f>IF(AND(R22=0,R23=0),"",IF(ISERROR(R23/R22),"Introduzca Meta",+R23/R22))</f>
        <v/>
      </c>
      <c r="T22" s="16"/>
      <c r="U22" s="61" t="str">
        <f>IF(AND(T22=0,T23=0),"",IF(ISERROR(T23/T22),"Introduzca Meta",+T23/T22))</f>
        <v/>
      </c>
      <c r="V22" s="16"/>
      <c r="W22" s="61" t="str">
        <f>IF(AND(V22=0,V23=0),"",IF(ISERROR(V23/V22),"Introduzca Meta",+V23/V22))</f>
        <v/>
      </c>
      <c r="X22" s="16"/>
      <c r="Y22" s="61" t="str">
        <f>IF(AND(X22=0,X23=0),"",IF(ISERROR(X23/X22),"Introduzca Meta",+X23/X22))</f>
        <v/>
      </c>
      <c r="Z22" s="16"/>
      <c r="AA22" s="61" t="str">
        <f>IF(AND(Z22=0,Z23=0),"",IF(ISERROR(Z23/Z22),"Introduzca Meta",+Z23/Z22))</f>
        <v/>
      </c>
      <c r="AB22" s="16"/>
      <c r="AC22" s="61" t="str">
        <f>IF(AND(AB22=0,AB23=0),"",IF(ISERROR(AB23/AB22),"Introduzca Meta",+AB23/AB22))</f>
        <v/>
      </c>
      <c r="AD22" s="16"/>
      <c r="AE22" s="61" t="str">
        <f>IF(AND(AD22=0,AD23=0),"",IF(ISERROR(AD23/AD22),"Introduzca Meta",+AD23/AD22))</f>
        <v/>
      </c>
      <c r="AF22" s="16"/>
      <c r="AG22" s="61" t="str">
        <f>IF(AND(AF22=0,AF23=0),"",IF(ISERROR(AF23/AF22),"Introduzca Meta",+AF23/AF22))</f>
        <v/>
      </c>
      <c r="AH22" s="16"/>
      <c r="AI22" s="61" t="str">
        <f>IF(AND(AH22=0,AH23=0),"",IF(ISERROR(AH23/AH22),"Introduzca Meta",+AH23/AH22))</f>
        <v/>
      </c>
      <c r="AJ22" s="18">
        <f t="shared" si="7"/>
        <v>0</v>
      </c>
      <c r="AK22" s="79" t="str">
        <f t="shared" ref="AK22" si="14">IF(AJ23=0,"",IF(ISERROR(AJ23/AJ22),"Introduzca Meta",+AJ23/AJ22))</f>
        <v/>
      </c>
      <c r="AL22" s="81" t="str">
        <f t="shared" ref="AL22" si="15">IF(AJ22=0," ",IF(AJ22=AJ23,0,3))</f>
        <v xml:space="preserve"> </v>
      </c>
      <c r="AM22" s="67">
        <f t="shared" ref="AM22" si="16">IFERROR((AK22*H22)/100%,0)</f>
        <v>0</v>
      </c>
      <c r="AN22" s="63"/>
      <c r="AO22" s="69"/>
      <c r="AP22" s="70" t="str">
        <f t="shared" ref="AP22" si="17">IFERROR(F22-AO22," ")</f>
        <v xml:space="preserve"> </v>
      </c>
      <c r="AQ22" s="63"/>
      <c r="AR22" s="118" t="s">
        <v>220</v>
      </c>
      <c r="AS22" s="120"/>
      <c r="AT22" s="108"/>
    </row>
    <row r="23" spans="2:46" s="14" customFormat="1" ht="26.25" customHeight="1" x14ac:dyDescent="0.25">
      <c r="B23" s="107"/>
      <c r="C23" s="115"/>
      <c r="D23" s="73"/>
      <c r="E23" s="66"/>
      <c r="F23" s="114"/>
      <c r="G23" s="114"/>
      <c r="H23" s="88"/>
      <c r="I23" s="117"/>
      <c r="J23" s="117"/>
      <c r="K23" s="19" t="s">
        <v>1</v>
      </c>
      <c r="L23" s="20">
        <v>0</v>
      </c>
      <c r="M23" s="100"/>
      <c r="N23" s="20"/>
      <c r="O23" s="62"/>
      <c r="P23" s="20"/>
      <c r="Q23" s="62"/>
      <c r="R23" s="20"/>
      <c r="S23" s="62"/>
      <c r="T23" s="20"/>
      <c r="U23" s="62"/>
      <c r="V23" s="20"/>
      <c r="W23" s="62"/>
      <c r="X23" s="20"/>
      <c r="Y23" s="62"/>
      <c r="Z23" s="20"/>
      <c r="AA23" s="62"/>
      <c r="AB23" s="20"/>
      <c r="AC23" s="62"/>
      <c r="AD23" s="20"/>
      <c r="AE23" s="62"/>
      <c r="AF23" s="20"/>
      <c r="AG23" s="62"/>
      <c r="AH23" s="20"/>
      <c r="AI23" s="62"/>
      <c r="AJ23" s="18">
        <f t="shared" si="7"/>
        <v>0</v>
      </c>
      <c r="AK23" s="80"/>
      <c r="AL23" s="82"/>
      <c r="AM23" s="68"/>
      <c r="AN23" s="63"/>
      <c r="AO23" s="69"/>
      <c r="AP23" s="70"/>
      <c r="AQ23" s="63"/>
      <c r="AR23" s="119"/>
      <c r="AS23" s="119"/>
      <c r="AT23" s="108"/>
    </row>
    <row r="24" spans="2:46" s="14" customFormat="1" ht="26.25" customHeight="1" x14ac:dyDescent="0.25">
      <c r="B24" s="107"/>
      <c r="C24" s="115" t="s">
        <v>74</v>
      </c>
      <c r="D24" s="72" t="s">
        <v>76</v>
      </c>
      <c r="E24" s="111">
        <v>1</v>
      </c>
      <c r="F24" s="113" t="s">
        <v>77</v>
      </c>
      <c r="G24" s="113" t="s">
        <v>77</v>
      </c>
      <c r="H24" s="87">
        <f t="shared" ref="H24" si="18">IFERROR(F24/$K$9,0)</f>
        <v>0</v>
      </c>
      <c r="I24" s="116">
        <v>45014</v>
      </c>
      <c r="J24" s="116">
        <v>45014</v>
      </c>
      <c r="K24" s="15" t="s">
        <v>0</v>
      </c>
      <c r="L24" s="16"/>
      <c r="M24" s="100" t="str">
        <f>IF(AND(L24=0,L25=0),"",IF(ISERROR(L25/L24),"Introduzca Meta",+L25/L24))</f>
        <v/>
      </c>
      <c r="N24" s="16"/>
      <c r="O24" s="61" t="str">
        <f>IF(AND(N24=0,N25=0),"",IF(ISERROR(N25/N24),"Introduzca Meta",+N25/N24))</f>
        <v/>
      </c>
      <c r="P24" s="16">
        <v>1</v>
      </c>
      <c r="Q24" s="61">
        <f>IF(AND(P24=0,P25=0),"",IF(ISERROR(P25/P24),"Introduzca Meta",+P25/P24))</f>
        <v>1</v>
      </c>
      <c r="R24" s="16"/>
      <c r="S24" s="61" t="str">
        <f>IF(AND(R24=0,R25=0),"",IF(ISERROR(R25/R24),"Introduzca Meta",+R25/R24))</f>
        <v/>
      </c>
      <c r="T24" s="16"/>
      <c r="U24" s="61" t="str">
        <f>IF(AND(T24=0,T25=0),"",IF(ISERROR(T25/T24),"Introduzca Meta",+T25/T24))</f>
        <v/>
      </c>
      <c r="V24" s="16"/>
      <c r="W24" s="61" t="str">
        <f>IF(AND(V24=0,V25=0),"",IF(ISERROR(V25/V24),"Introduzca Meta",+V25/V24))</f>
        <v/>
      </c>
      <c r="X24" s="16"/>
      <c r="Y24" s="61" t="str">
        <f>IF(AND(X24=0,X25=0),"",IF(ISERROR(X25/X24),"Introduzca Meta",+X25/X24))</f>
        <v/>
      </c>
      <c r="Z24" s="16"/>
      <c r="AA24" s="61" t="str">
        <f>IF(AND(Z24=0,Z25=0),"",IF(ISERROR(Z25/Z24),"Introduzca Meta",+Z25/Z24))</f>
        <v/>
      </c>
      <c r="AB24" s="16"/>
      <c r="AC24" s="61" t="str">
        <f>IF(AND(AB24=0,AB25=0),"",IF(ISERROR(AB25/AB24),"Introduzca Meta",+AB25/AB24))</f>
        <v/>
      </c>
      <c r="AD24" s="16"/>
      <c r="AE24" s="61" t="str">
        <f>IF(AND(AD24=0,AD25=0),"",IF(ISERROR(AD25/AD24),"Introduzca Meta",+AD25/AD24))</f>
        <v/>
      </c>
      <c r="AF24" s="16"/>
      <c r="AG24" s="61" t="str">
        <f>IF(AND(AF24=0,AF25=0),"",IF(ISERROR(AF25/AF24),"Introduzca Meta",+AF25/AF24))</f>
        <v/>
      </c>
      <c r="AH24" s="16"/>
      <c r="AI24" s="61" t="str">
        <f>IF(AND(AH24=0,AH25=0),"",IF(ISERROR(AH25/AH24),"Introduzca Meta",+AH25/AH24))</f>
        <v/>
      </c>
      <c r="AJ24" s="18">
        <f t="shared" ref="AJ24:AJ25" si="19">L24+N24+P24+R24+T24+V24+X24+Z24+AB24+AD24+AF24+AH24</f>
        <v>1</v>
      </c>
      <c r="AK24" s="79">
        <f t="shared" ref="AK24" si="20">IF(AJ25=0,"",IF(ISERROR(AJ25/AJ24),"Introduzca Meta",+AJ25/AJ24))</f>
        <v>1</v>
      </c>
      <c r="AL24" s="81">
        <f t="shared" ref="AL24" si="21">IF(AJ24=0," ",IF(AJ24=AJ25,0,3))</f>
        <v>0</v>
      </c>
      <c r="AM24" s="67">
        <f t="shared" ref="AM24" si="22">IFERROR((AK24*H24)/100%,0)</f>
        <v>0</v>
      </c>
      <c r="AN24" s="63"/>
      <c r="AO24" s="69"/>
      <c r="AP24" s="70" t="str">
        <f t="shared" ref="AP24" si="23">IFERROR(F24-AO24," ")</f>
        <v xml:space="preserve"> </v>
      </c>
      <c r="AQ24" s="121" t="s">
        <v>171</v>
      </c>
      <c r="AR24" s="118"/>
      <c r="AS24" s="120"/>
      <c r="AT24" s="108"/>
    </row>
    <row r="25" spans="2:46" s="14" customFormat="1" ht="26.25" customHeight="1" x14ac:dyDescent="0.25">
      <c r="B25" s="107"/>
      <c r="C25" s="115"/>
      <c r="D25" s="73"/>
      <c r="E25" s="112"/>
      <c r="F25" s="114"/>
      <c r="G25" s="114"/>
      <c r="H25" s="88"/>
      <c r="I25" s="117"/>
      <c r="J25" s="117"/>
      <c r="K25" s="19" t="s">
        <v>1</v>
      </c>
      <c r="L25" s="20">
        <v>0</v>
      </c>
      <c r="M25" s="100"/>
      <c r="N25" s="20"/>
      <c r="O25" s="62"/>
      <c r="P25" s="20">
        <v>1</v>
      </c>
      <c r="Q25" s="62"/>
      <c r="R25" s="20"/>
      <c r="S25" s="62"/>
      <c r="T25" s="20"/>
      <c r="U25" s="62"/>
      <c r="V25" s="20"/>
      <c r="W25" s="62"/>
      <c r="X25" s="20"/>
      <c r="Y25" s="62"/>
      <c r="Z25" s="20"/>
      <c r="AA25" s="62"/>
      <c r="AB25" s="20"/>
      <c r="AC25" s="62"/>
      <c r="AD25" s="20"/>
      <c r="AE25" s="62"/>
      <c r="AF25" s="20"/>
      <c r="AG25" s="62"/>
      <c r="AH25" s="20"/>
      <c r="AI25" s="62"/>
      <c r="AJ25" s="18">
        <f t="shared" si="19"/>
        <v>1</v>
      </c>
      <c r="AK25" s="80"/>
      <c r="AL25" s="82"/>
      <c r="AM25" s="68"/>
      <c r="AN25" s="63"/>
      <c r="AO25" s="69"/>
      <c r="AP25" s="70"/>
      <c r="AQ25" s="63"/>
      <c r="AR25" s="119"/>
      <c r="AS25" s="119"/>
      <c r="AT25" s="108"/>
    </row>
    <row r="26" spans="2:46" s="14" customFormat="1" ht="26.25" customHeight="1" x14ac:dyDescent="0.25">
      <c r="B26" s="107"/>
      <c r="C26" s="115" t="s">
        <v>75</v>
      </c>
      <c r="D26" s="72" t="s">
        <v>76</v>
      </c>
      <c r="E26" s="111">
        <v>1</v>
      </c>
      <c r="F26" s="113" t="s">
        <v>77</v>
      </c>
      <c r="G26" s="113" t="s">
        <v>77</v>
      </c>
      <c r="H26" s="87">
        <f t="shared" ref="H26" si="24">IFERROR(F26/$K$9,0)</f>
        <v>0</v>
      </c>
      <c r="I26" s="116">
        <v>45014</v>
      </c>
      <c r="J26" s="116">
        <v>45014</v>
      </c>
      <c r="K26" s="15" t="s">
        <v>0</v>
      </c>
      <c r="L26" s="16"/>
      <c r="M26" s="100" t="str">
        <f>IF(AND(L26=0,L27=0),"",IF(ISERROR(L27/L26),"Introduzca Meta",+L27/L26))</f>
        <v/>
      </c>
      <c r="N26" s="16"/>
      <c r="O26" s="61" t="str">
        <f>IF(AND(N26=0,N27=0),"",IF(ISERROR(N27/N26),"Introduzca Meta",+N27/N26))</f>
        <v/>
      </c>
      <c r="P26" s="16">
        <v>1</v>
      </c>
      <c r="Q26" s="61">
        <f>IF(AND(P26=0,P27=0),"",IF(ISERROR(P27/P26),"Introduzca Meta",+P27/P26))</f>
        <v>1</v>
      </c>
      <c r="R26" s="16"/>
      <c r="S26" s="61" t="str">
        <f>IF(AND(R26=0,R27=0),"",IF(ISERROR(R27/R26),"Introduzca Meta",+R27/R26))</f>
        <v/>
      </c>
      <c r="T26" s="16"/>
      <c r="U26" s="61" t="str">
        <f>IF(AND(T26=0,T27=0),"",IF(ISERROR(T27/T26),"Introduzca Meta",+T27/T26))</f>
        <v/>
      </c>
      <c r="V26" s="16"/>
      <c r="W26" s="61" t="str">
        <f>IF(AND(V26=0,V27=0),"",IF(ISERROR(V27/V26),"Introduzca Meta",+V27/V26))</f>
        <v/>
      </c>
      <c r="X26" s="16"/>
      <c r="Y26" s="61" t="str">
        <f>IF(AND(X26=0,X27=0),"",IF(ISERROR(X27/X26),"Introduzca Meta",+X27/X26))</f>
        <v/>
      </c>
      <c r="Z26" s="16"/>
      <c r="AA26" s="61" t="str">
        <f>IF(AND(Z26=0,Z27=0),"",IF(ISERROR(Z27/Z26),"Introduzca Meta",+Z27/Z26))</f>
        <v/>
      </c>
      <c r="AB26" s="16"/>
      <c r="AC26" s="61" t="str">
        <f>IF(AND(AB26=0,AB27=0),"",IF(ISERROR(AB27/AB26),"Introduzca Meta",+AB27/AB26))</f>
        <v/>
      </c>
      <c r="AD26" s="16"/>
      <c r="AE26" s="61" t="str">
        <f>IF(AND(AD26=0,AD27=0),"",IF(ISERROR(AD27/AD26),"Introduzca Meta",+AD27/AD26))</f>
        <v/>
      </c>
      <c r="AF26" s="16"/>
      <c r="AG26" s="61" t="str">
        <f>IF(AND(AF26=0,AF27=0),"",IF(ISERROR(AF27/AF26),"Introduzca Meta",+AF27/AF26))</f>
        <v/>
      </c>
      <c r="AH26" s="16"/>
      <c r="AI26" s="61" t="str">
        <f>IF(AND(AH26=0,AH27=0),"",IF(ISERROR(AH27/AH26),"Introduzca Meta",+AH27/AH26))</f>
        <v/>
      </c>
      <c r="AJ26" s="18">
        <f t="shared" si="7"/>
        <v>1</v>
      </c>
      <c r="AK26" s="79">
        <f t="shared" ref="AK26" si="25">IF(AJ27=0,"",IF(ISERROR(AJ27/AJ26),"Introduzca Meta",+AJ27/AJ26))</f>
        <v>1</v>
      </c>
      <c r="AL26" s="81">
        <f t="shared" ref="AL26" si="26">IF(AJ26=0," ",IF(AJ26=AJ27,0,3))</f>
        <v>0</v>
      </c>
      <c r="AM26" s="67">
        <f t="shared" ref="AM26" si="27">IFERROR((AK26*H26)/100%,0)</f>
        <v>0</v>
      </c>
      <c r="AN26" s="63"/>
      <c r="AO26" s="69"/>
      <c r="AP26" s="70" t="str">
        <f t="shared" ref="AP26" si="28">IFERROR(F26-AO26," ")</f>
        <v xml:space="preserve"> </v>
      </c>
      <c r="AQ26" s="121" t="s">
        <v>172</v>
      </c>
      <c r="AR26" s="118"/>
      <c r="AS26" s="120"/>
      <c r="AT26" s="108"/>
    </row>
    <row r="27" spans="2:46" s="14" customFormat="1" ht="26.25" customHeight="1" x14ac:dyDescent="0.25">
      <c r="B27" s="128"/>
      <c r="C27" s="115"/>
      <c r="D27" s="73"/>
      <c r="E27" s="112"/>
      <c r="F27" s="114"/>
      <c r="G27" s="114"/>
      <c r="H27" s="88"/>
      <c r="I27" s="117"/>
      <c r="J27" s="117"/>
      <c r="K27" s="19" t="s">
        <v>1</v>
      </c>
      <c r="L27" s="20">
        <v>0</v>
      </c>
      <c r="M27" s="100"/>
      <c r="N27" s="20"/>
      <c r="O27" s="62"/>
      <c r="P27" s="20">
        <v>1</v>
      </c>
      <c r="Q27" s="62"/>
      <c r="R27" s="20"/>
      <c r="S27" s="62"/>
      <c r="T27" s="20"/>
      <c r="U27" s="62"/>
      <c r="V27" s="20"/>
      <c r="W27" s="62"/>
      <c r="X27" s="20"/>
      <c r="Y27" s="62"/>
      <c r="Z27" s="20"/>
      <c r="AA27" s="62"/>
      <c r="AB27" s="20"/>
      <c r="AC27" s="62"/>
      <c r="AD27" s="20"/>
      <c r="AE27" s="62"/>
      <c r="AF27" s="20"/>
      <c r="AG27" s="62"/>
      <c r="AH27" s="20"/>
      <c r="AI27" s="62"/>
      <c r="AJ27" s="18">
        <f t="shared" si="7"/>
        <v>1</v>
      </c>
      <c r="AK27" s="80"/>
      <c r="AL27" s="82"/>
      <c r="AM27" s="68"/>
      <c r="AN27" s="63"/>
      <c r="AO27" s="69"/>
      <c r="AP27" s="70"/>
      <c r="AQ27" s="63"/>
      <c r="AR27" s="119"/>
      <c r="AS27" s="119"/>
      <c r="AT27" s="108"/>
    </row>
    <row r="28" spans="2:46" s="14" customFormat="1" ht="26.25" customHeight="1" x14ac:dyDescent="0.25">
      <c r="B28" s="106" t="s">
        <v>52</v>
      </c>
      <c r="C28" s="115" t="s">
        <v>166</v>
      </c>
      <c r="D28" s="72" t="s">
        <v>76</v>
      </c>
      <c r="E28" s="111">
        <v>1</v>
      </c>
      <c r="F28" s="113" t="s">
        <v>77</v>
      </c>
      <c r="G28" s="113" t="s">
        <v>77</v>
      </c>
      <c r="H28" s="87">
        <f t="shared" ref="H28" si="29">IFERROR(F28/$K$9,0)</f>
        <v>0</v>
      </c>
      <c r="I28" s="89"/>
      <c r="J28" s="89"/>
      <c r="K28" s="15" t="s">
        <v>0</v>
      </c>
      <c r="L28" s="16"/>
      <c r="M28" s="100" t="str">
        <f>IF(AND(L28=0,L29=0),"",IF(ISERROR(L29/L28),"Introduzca Meta",+L29/L28))</f>
        <v/>
      </c>
      <c r="N28" s="16"/>
      <c r="O28" s="61" t="str">
        <f>IF(AND(N28=0,N29=0),"",IF(ISERROR(N29/N28),"Introduzca Meta",+N29/N28))</f>
        <v/>
      </c>
      <c r="P28" s="16"/>
      <c r="Q28" s="61" t="str">
        <f>IF(AND(P28=0,P29=0),"",IF(ISERROR(P29/P28),"Introduzca Meta",+P29/P28))</f>
        <v/>
      </c>
      <c r="R28" s="16"/>
      <c r="S28" s="61" t="str">
        <f>IF(AND(R28=0,R29=0),"",IF(ISERROR(R29/R28),"Introduzca Meta",+R29/R28))</f>
        <v/>
      </c>
      <c r="T28" s="16"/>
      <c r="U28" s="61" t="str">
        <f>IF(AND(T28=0,T29=0),"",IF(ISERROR(T29/T28),"Introduzca Meta",+T29/T28))</f>
        <v/>
      </c>
      <c r="V28" s="16"/>
      <c r="W28" s="61" t="str">
        <f>IF(AND(V28=0,V29=0),"",IF(ISERROR(V29/V28),"Introduzca Meta",+V29/V28))</f>
        <v/>
      </c>
      <c r="X28" s="16"/>
      <c r="Y28" s="61" t="str">
        <f>IF(AND(X28=0,X29=0),"",IF(ISERROR(X29/X28),"Introduzca Meta",+X29/X28))</f>
        <v/>
      </c>
      <c r="Z28" s="16"/>
      <c r="AA28" s="61" t="str">
        <f>IF(AND(Z28=0,Z29=0),"",IF(ISERROR(Z29/Z28),"Introduzca Meta",+Z29/Z28))</f>
        <v/>
      </c>
      <c r="AB28" s="16"/>
      <c r="AC28" s="61" t="str">
        <f>IF(AND(AB28=0,AB29=0),"",IF(ISERROR(AB29/AB28),"Introduzca Meta",+AB29/AB28))</f>
        <v/>
      </c>
      <c r="AD28" s="16"/>
      <c r="AE28" s="61" t="str">
        <f>IF(AND(AD28=0,AD29=0),"",IF(ISERROR(AD29/AD28),"Introduzca Meta",+AD29/AD28))</f>
        <v/>
      </c>
      <c r="AF28" s="16"/>
      <c r="AG28" s="61" t="str">
        <f>IF(AND(AF28=0,AF29=0),"",IF(ISERROR(AF29/AF28),"Introduzca Meta",+AF29/AF28))</f>
        <v/>
      </c>
      <c r="AH28" s="16"/>
      <c r="AI28" s="61" t="str">
        <f>IF(AND(AH28=0,AH29=0),"",IF(ISERROR(AH29/AH28),"Introduzca Meta",+AH29/AH28))</f>
        <v/>
      </c>
      <c r="AJ28" s="18">
        <f>L28+N28+P28+R28+T28+V28+X28+Z28+AB28+AD28+AF28+AH28</f>
        <v>0</v>
      </c>
      <c r="AK28" s="79" t="str">
        <f t="shared" ref="AK28" si="30">IF(AJ29=0,"",IF(ISERROR(AJ29/AJ28),"Introduzca Meta",+AJ29/AJ28))</f>
        <v/>
      </c>
      <c r="AL28" s="81" t="str">
        <f t="shared" ref="AL28" si="31">IF(AJ28=0," ",IF(AJ28=AJ29,0,3))</f>
        <v xml:space="preserve"> </v>
      </c>
      <c r="AM28" s="67">
        <f t="shared" ref="AM28" si="32">IFERROR((AK28*H28)/100%,0)</f>
        <v>0</v>
      </c>
      <c r="AN28" s="63"/>
      <c r="AO28" s="69"/>
      <c r="AP28" s="70" t="str">
        <f t="shared" ref="AP28" si="33">IFERROR(F28-AO28," ")</f>
        <v xml:space="preserve"> </v>
      </c>
      <c r="AQ28" s="63"/>
      <c r="AR28" s="118"/>
      <c r="AS28" s="120"/>
      <c r="AT28" s="108"/>
    </row>
    <row r="29" spans="2:46" s="14" customFormat="1" ht="26.25" customHeight="1" x14ac:dyDescent="0.25">
      <c r="B29" s="107"/>
      <c r="C29" s="115"/>
      <c r="D29" s="73"/>
      <c r="E29" s="112"/>
      <c r="F29" s="114"/>
      <c r="G29" s="114"/>
      <c r="H29" s="88"/>
      <c r="I29" s="89"/>
      <c r="J29" s="89"/>
      <c r="K29" s="19" t="s">
        <v>1</v>
      </c>
      <c r="L29" s="20"/>
      <c r="M29" s="100"/>
      <c r="N29" s="20"/>
      <c r="O29" s="62"/>
      <c r="P29" s="20"/>
      <c r="Q29" s="62"/>
      <c r="R29" s="20"/>
      <c r="S29" s="62"/>
      <c r="T29" s="20"/>
      <c r="U29" s="62"/>
      <c r="V29" s="20"/>
      <c r="W29" s="62"/>
      <c r="X29" s="20"/>
      <c r="Y29" s="62"/>
      <c r="Z29" s="20"/>
      <c r="AA29" s="62"/>
      <c r="AB29" s="20"/>
      <c r="AC29" s="62"/>
      <c r="AD29" s="20"/>
      <c r="AE29" s="62"/>
      <c r="AF29" s="20"/>
      <c r="AG29" s="62"/>
      <c r="AH29" s="20"/>
      <c r="AI29" s="62"/>
      <c r="AJ29" s="18">
        <f t="shared" ref="AJ29:AJ35" si="34">L29+N29+P29+R29+T29+V29+X29+Z29+AB29+AD29+AF29+AH29</f>
        <v>0</v>
      </c>
      <c r="AK29" s="80"/>
      <c r="AL29" s="82"/>
      <c r="AM29" s="68"/>
      <c r="AN29" s="63"/>
      <c r="AO29" s="69"/>
      <c r="AP29" s="70"/>
      <c r="AQ29" s="63"/>
      <c r="AR29" s="119"/>
      <c r="AS29" s="119"/>
      <c r="AT29" s="108"/>
    </row>
    <row r="30" spans="2:46" s="14" customFormat="1" ht="26.25" customHeight="1" x14ac:dyDescent="0.25">
      <c r="B30" s="107"/>
      <c r="C30" s="109" t="s">
        <v>167</v>
      </c>
      <c r="D30" s="72" t="s">
        <v>76</v>
      </c>
      <c r="E30" s="111">
        <v>1</v>
      </c>
      <c r="F30" s="113" t="s">
        <v>77</v>
      </c>
      <c r="G30" s="113" t="s">
        <v>77</v>
      </c>
      <c r="H30" s="87">
        <f t="shared" ref="H30" si="35">IFERROR(F30/$K$9,0)</f>
        <v>0</v>
      </c>
      <c r="I30" s="89"/>
      <c r="J30" s="89"/>
      <c r="K30" s="15" t="s">
        <v>0</v>
      </c>
      <c r="L30" s="16"/>
      <c r="M30" s="100" t="str">
        <f>IF(AND(L30=0,L31=0),"",IF(ISERROR(L31/L30),"Introduzca Meta",+L31/L30))</f>
        <v/>
      </c>
      <c r="N30" s="16"/>
      <c r="O30" s="61" t="str">
        <f>IF(AND(N30=0,N31=0),"",IF(ISERROR(N31/N30),"Introduzca Meta",+N31/N30))</f>
        <v/>
      </c>
      <c r="P30" s="16"/>
      <c r="Q30" s="61" t="str">
        <f>IF(AND(P30=0,P31=0),"",IF(ISERROR(P31/P30),"Introduzca Meta",+P31/P30))</f>
        <v/>
      </c>
      <c r="R30" s="16"/>
      <c r="S30" s="61" t="str">
        <f>IF(AND(R30=0,R31=0),"",IF(ISERROR(R31/R30),"Introduzca Meta",+R31/R30))</f>
        <v/>
      </c>
      <c r="T30" s="16"/>
      <c r="U30" s="61" t="str">
        <f>IF(AND(T30=0,T31=0),"",IF(ISERROR(T31/T30),"Introduzca Meta",+T31/T30))</f>
        <v/>
      </c>
      <c r="V30" s="16"/>
      <c r="W30" s="61" t="str">
        <f>IF(AND(V30=0,V31=0),"",IF(ISERROR(V31/V30),"Introduzca Meta",+V31/V30))</f>
        <v/>
      </c>
      <c r="X30" s="16"/>
      <c r="Y30" s="61" t="str">
        <f>IF(AND(X30=0,X31=0),"",IF(ISERROR(X31/X30),"Introduzca Meta",+X31/X30))</f>
        <v/>
      </c>
      <c r="Z30" s="16"/>
      <c r="AA30" s="61" t="str">
        <f>IF(AND(Z30=0,Z31=0),"",IF(ISERROR(Z31/Z30),"Introduzca Meta",+Z31/Z30))</f>
        <v/>
      </c>
      <c r="AB30" s="16"/>
      <c r="AC30" s="61" t="str">
        <f>IF(AND(AB30=0,AB31=0),"",IF(ISERROR(AB31/AB30),"Introduzca Meta",+AB31/AB30))</f>
        <v/>
      </c>
      <c r="AD30" s="16"/>
      <c r="AE30" s="61" t="str">
        <f>IF(AND(AD30=0,AD31=0),"",IF(ISERROR(AD31/AD30),"Introduzca Meta",+AD31/AD30))</f>
        <v/>
      </c>
      <c r="AF30" s="16"/>
      <c r="AG30" s="61" t="str">
        <f>IF(AND(AF30=0,AF31=0),"",IF(ISERROR(AF31/AF30),"Introduzca Meta",+AF31/AF30))</f>
        <v/>
      </c>
      <c r="AH30" s="16"/>
      <c r="AI30" s="61" t="str">
        <f>IF(AND(AH30=0,AH31=0),"",IF(ISERROR(AH31/AH30),"Introduzca Meta",+AH31/AH30))</f>
        <v/>
      </c>
      <c r="AJ30" s="18">
        <f t="shared" ref="AJ30:AJ33" si="36">L30+N30+P30+R30+T30+V30+X30+Z30+AB30+AD30+AF30+AH30</f>
        <v>0</v>
      </c>
      <c r="AK30" s="79" t="str">
        <f t="shared" ref="AK30" si="37">IF(AJ31=0,"",IF(ISERROR(AJ31/AJ30),"Introduzca Meta",+AJ31/AJ30))</f>
        <v/>
      </c>
      <c r="AL30" s="81" t="str">
        <f t="shared" ref="AL30" si="38">IF(AJ30=0," ",IF(AJ30=AJ31,0,3))</f>
        <v xml:space="preserve"> </v>
      </c>
      <c r="AM30" s="67">
        <f t="shared" ref="AM30" si="39">IFERROR((AK30*H30)/100%,0)</f>
        <v>0</v>
      </c>
      <c r="AN30" s="63"/>
      <c r="AO30" s="69"/>
      <c r="AP30" s="70" t="str">
        <f t="shared" ref="AP30" si="40">IFERROR(F30-AO30," ")</f>
        <v xml:space="preserve"> </v>
      </c>
      <c r="AQ30" s="63"/>
      <c r="AR30" s="118"/>
      <c r="AS30" s="120"/>
      <c r="AT30" s="108"/>
    </row>
    <row r="31" spans="2:46" s="14" customFormat="1" ht="26.25" customHeight="1" x14ac:dyDescent="0.25">
      <c r="B31" s="107"/>
      <c r="C31" s="110"/>
      <c r="D31" s="73"/>
      <c r="E31" s="112"/>
      <c r="F31" s="114"/>
      <c r="G31" s="114"/>
      <c r="H31" s="88"/>
      <c r="I31" s="89"/>
      <c r="J31" s="89"/>
      <c r="K31" s="19" t="s">
        <v>1</v>
      </c>
      <c r="L31" s="20">
        <v>0</v>
      </c>
      <c r="M31" s="100"/>
      <c r="N31" s="20"/>
      <c r="O31" s="62"/>
      <c r="P31" s="20"/>
      <c r="Q31" s="62"/>
      <c r="R31" s="20"/>
      <c r="S31" s="62"/>
      <c r="T31" s="20"/>
      <c r="U31" s="62"/>
      <c r="V31" s="20"/>
      <c r="W31" s="62"/>
      <c r="X31" s="20"/>
      <c r="Y31" s="62"/>
      <c r="Z31" s="20"/>
      <c r="AA31" s="62"/>
      <c r="AB31" s="20"/>
      <c r="AC31" s="62"/>
      <c r="AD31" s="20"/>
      <c r="AE31" s="62"/>
      <c r="AF31" s="20"/>
      <c r="AG31" s="62"/>
      <c r="AH31" s="20"/>
      <c r="AI31" s="62"/>
      <c r="AJ31" s="18">
        <f t="shared" si="36"/>
        <v>0</v>
      </c>
      <c r="AK31" s="80"/>
      <c r="AL31" s="82"/>
      <c r="AM31" s="68"/>
      <c r="AN31" s="63"/>
      <c r="AO31" s="69"/>
      <c r="AP31" s="70"/>
      <c r="AQ31" s="63"/>
      <c r="AR31" s="119"/>
      <c r="AS31" s="119"/>
      <c r="AT31" s="108"/>
    </row>
    <row r="32" spans="2:46" s="14" customFormat="1" ht="26.25" customHeight="1" x14ac:dyDescent="0.25">
      <c r="B32" s="107"/>
      <c r="C32" s="115" t="s">
        <v>78</v>
      </c>
      <c r="D32" s="72" t="s">
        <v>76</v>
      </c>
      <c r="E32" s="111">
        <v>1</v>
      </c>
      <c r="F32" s="113" t="s">
        <v>77</v>
      </c>
      <c r="G32" s="113" t="s">
        <v>77</v>
      </c>
      <c r="H32" s="87">
        <f t="shared" ref="H32" si="41">IFERROR(F32/$K$9,0)</f>
        <v>0</v>
      </c>
      <c r="I32" s="116" t="s">
        <v>168</v>
      </c>
      <c r="J32" s="116" t="s">
        <v>168</v>
      </c>
      <c r="K32" s="15" t="s">
        <v>0</v>
      </c>
      <c r="L32" s="16"/>
      <c r="M32" s="100" t="str">
        <f>IF(AND(L32=0,L33=0),"",IF(ISERROR(L33/L32),"Introduzca Meta",+L33/L32))</f>
        <v/>
      </c>
      <c r="N32" s="16"/>
      <c r="O32" s="61" t="str">
        <f>IF(AND(N32=0,N33=0),"",IF(ISERROR(N33/N32),"Introduzca Meta",+N33/N32))</f>
        <v/>
      </c>
      <c r="P32" s="16">
        <v>1</v>
      </c>
      <c r="Q32" s="61">
        <f>IF(AND(P32=0,P33=0),"",IF(ISERROR(P33/P32),"Introduzca Meta",+P33/P32))</f>
        <v>1</v>
      </c>
      <c r="R32" s="16">
        <v>1</v>
      </c>
      <c r="S32" s="61">
        <f>IF(AND(R32=0,R33=0),"",IF(ISERROR(R33/R32),"Introduzca Meta",+R33/R32))</f>
        <v>1</v>
      </c>
      <c r="T32" s="16">
        <v>1</v>
      </c>
      <c r="U32" s="61">
        <f>IF(AND(T32=0,T33=0),"",IF(ISERROR(T33/T32),"Introduzca Meta",+T33/T32))</f>
        <v>1</v>
      </c>
      <c r="V32" s="16"/>
      <c r="W32" s="61" t="str">
        <f>IF(AND(V32=0,V33=0),"",IF(ISERROR(V33/V32),"Introduzca Meta",+V33/V32))</f>
        <v/>
      </c>
      <c r="X32" s="16"/>
      <c r="Y32" s="61" t="str">
        <f>IF(AND(X32=0,X33=0),"",IF(ISERROR(X33/X32),"Introduzca Meta",+X33/X32))</f>
        <v/>
      </c>
      <c r="Z32" s="16"/>
      <c r="AA32" s="61" t="str">
        <f>IF(AND(Z32=0,Z33=0),"",IF(ISERROR(Z33/Z32),"Introduzca Meta",+Z33/Z32))</f>
        <v/>
      </c>
      <c r="AB32" s="16"/>
      <c r="AC32" s="61" t="str">
        <f>IF(AND(AB32=0,AB33=0),"",IF(ISERROR(AB33/AB32),"Introduzca Meta",+AB33/AB32))</f>
        <v/>
      </c>
      <c r="AD32" s="16"/>
      <c r="AE32" s="61" t="str">
        <f>IF(AND(AD32=0,AD33=0),"",IF(ISERROR(AD33/AD32),"Introduzca Meta",+AD33/AD32))</f>
        <v/>
      </c>
      <c r="AF32" s="16"/>
      <c r="AG32" s="61" t="str">
        <f>IF(AND(AF32=0,AF33=0),"",IF(ISERROR(AF33/AF32),"Introduzca Meta",+AF33/AF32))</f>
        <v/>
      </c>
      <c r="AH32" s="16"/>
      <c r="AI32" s="61" t="str">
        <f>IF(AND(AH32=0,AH33=0),"",IF(ISERROR(AH33/AH32),"Introduzca Meta",+AH33/AH32))</f>
        <v/>
      </c>
      <c r="AJ32" s="18">
        <f t="shared" si="36"/>
        <v>3</v>
      </c>
      <c r="AK32" s="79">
        <f t="shared" ref="AK32" si="42">IF(AJ33=0,"",IF(ISERROR(AJ33/AJ32),"Introduzca Meta",+AJ33/AJ32))</f>
        <v>1</v>
      </c>
      <c r="AL32" s="81">
        <f t="shared" ref="AL32" si="43">IF(AJ32=0," ",IF(AJ32=AJ33,0,3))</f>
        <v>0</v>
      </c>
      <c r="AM32" s="67">
        <f t="shared" ref="AM32" si="44">IFERROR((AK32*H32)/100%,0)</f>
        <v>0</v>
      </c>
      <c r="AN32" s="63"/>
      <c r="AO32" s="69"/>
      <c r="AP32" s="70" t="str">
        <f t="shared" ref="AP32" si="45">IFERROR(F32-AO32," ")</f>
        <v xml:space="preserve"> </v>
      </c>
      <c r="AQ32" s="121" t="s">
        <v>173</v>
      </c>
      <c r="AR32" s="118" t="s">
        <v>169</v>
      </c>
      <c r="AS32" s="120"/>
      <c r="AT32" s="108"/>
    </row>
    <row r="33" spans="2:46" s="14" customFormat="1" ht="26.25" customHeight="1" x14ac:dyDescent="0.25">
      <c r="B33" s="107"/>
      <c r="C33" s="115"/>
      <c r="D33" s="73"/>
      <c r="E33" s="112"/>
      <c r="F33" s="114"/>
      <c r="G33" s="114"/>
      <c r="H33" s="88"/>
      <c r="I33" s="117"/>
      <c r="J33" s="117"/>
      <c r="K33" s="19" t="s">
        <v>1</v>
      </c>
      <c r="L33" s="20">
        <v>0</v>
      </c>
      <c r="M33" s="100"/>
      <c r="N33" s="20"/>
      <c r="O33" s="62"/>
      <c r="P33" s="20">
        <v>1</v>
      </c>
      <c r="Q33" s="62"/>
      <c r="R33" s="20">
        <v>1</v>
      </c>
      <c r="S33" s="62"/>
      <c r="T33" s="20">
        <v>1</v>
      </c>
      <c r="U33" s="62"/>
      <c r="V33" s="20"/>
      <c r="W33" s="62"/>
      <c r="X33" s="20"/>
      <c r="Y33" s="62"/>
      <c r="Z33" s="20"/>
      <c r="AA33" s="62"/>
      <c r="AB33" s="20"/>
      <c r="AC33" s="62"/>
      <c r="AD33" s="20"/>
      <c r="AE33" s="62"/>
      <c r="AF33" s="20"/>
      <c r="AG33" s="62"/>
      <c r="AH33" s="20"/>
      <c r="AI33" s="62"/>
      <c r="AJ33" s="18">
        <f t="shared" si="36"/>
        <v>3</v>
      </c>
      <c r="AK33" s="80"/>
      <c r="AL33" s="82"/>
      <c r="AM33" s="68"/>
      <c r="AN33" s="63"/>
      <c r="AO33" s="69"/>
      <c r="AP33" s="70"/>
      <c r="AQ33" s="63"/>
      <c r="AR33" s="119"/>
      <c r="AS33" s="119"/>
      <c r="AT33" s="108"/>
    </row>
    <row r="34" spans="2:46" s="14" customFormat="1" ht="26.25" customHeight="1" x14ac:dyDescent="0.25">
      <c r="B34" s="107"/>
      <c r="C34" s="115" t="s">
        <v>79</v>
      </c>
      <c r="D34" s="72" t="s">
        <v>76</v>
      </c>
      <c r="E34" s="111">
        <v>1</v>
      </c>
      <c r="F34" s="113" t="s">
        <v>77</v>
      </c>
      <c r="G34" s="113" t="s">
        <v>77</v>
      </c>
      <c r="H34" s="87">
        <f t="shared" ref="H34" si="46">IFERROR(F34/$K$9,0)</f>
        <v>0</v>
      </c>
      <c r="I34" s="89"/>
      <c r="J34" s="89"/>
      <c r="K34" s="15" t="s">
        <v>0</v>
      </c>
      <c r="L34" s="16"/>
      <c r="M34" s="100" t="str">
        <f>IF(AND(L34=0,L35=0),"",IF(ISERROR(L35/L34),"Introduzca Meta",+L35/L34))</f>
        <v/>
      </c>
      <c r="N34" s="16"/>
      <c r="O34" s="61" t="str">
        <f>IF(AND(N34=0,N35=0),"",IF(ISERROR(N35/N34),"Introduzca Meta",+N35/N34))</f>
        <v/>
      </c>
      <c r="P34" s="16"/>
      <c r="Q34" s="61" t="str">
        <f>IF(AND(P34=0,P35=0),"",IF(ISERROR(P35/P34),"Introduzca Meta",+P35/P34))</f>
        <v/>
      </c>
      <c r="R34" s="16"/>
      <c r="S34" s="61" t="str">
        <f>IF(AND(R34=0,R35=0),"",IF(ISERROR(R35/R34),"Introduzca Meta",+R35/R34))</f>
        <v/>
      </c>
      <c r="T34" s="16"/>
      <c r="U34" s="61" t="str">
        <f>IF(AND(T34=0,T35=0),"",IF(ISERROR(T35/T34),"Introduzca Meta",+T35/T34))</f>
        <v/>
      </c>
      <c r="V34" s="16"/>
      <c r="W34" s="61" t="str">
        <f>IF(AND(V34=0,V35=0),"",IF(ISERROR(V35/V34),"Introduzca Meta",+V35/V34))</f>
        <v/>
      </c>
      <c r="X34" s="16"/>
      <c r="Y34" s="61" t="str">
        <f>IF(AND(X34=0,X35=0),"",IF(ISERROR(X35/X34),"Introduzca Meta",+X35/X34))</f>
        <v/>
      </c>
      <c r="Z34" s="16"/>
      <c r="AA34" s="61" t="str">
        <f>IF(AND(Z34=0,Z35=0),"",IF(ISERROR(Z35/Z34),"Introduzca Meta",+Z35/Z34))</f>
        <v/>
      </c>
      <c r="AB34" s="16"/>
      <c r="AC34" s="61" t="str">
        <f>IF(AND(AB34=0,AB35=0),"",IF(ISERROR(AB35/AB34),"Introduzca Meta",+AB35/AB34))</f>
        <v/>
      </c>
      <c r="AD34" s="16"/>
      <c r="AE34" s="61" t="str">
        <f>IF(AND(AD34=0,AD35=0),"",IF(ISERROR(AD35/AD34),"Introduzca Meta",+AD35/AD34))</f>
        <v/>
      </c>
      <c r="AF34" s="16"/>
      <c r="AG34" s="61" t="str">
        <f>IF(AND(AF34=0,AF35=0),"",IF(ISERROR(AF35/AF34),"Introduzca Meta",+AF35/AF34))</f>
        <v/>
      </c>
      <c r="AH34" s="16"/>
      <c r="AI34" s="61" t="str">
        <f>IF(AND(AH34=0,AH35=0),"",IF(ISERROR(AH35/AH34),"Introduzca Meta",+AH35/AH34))</f>
        <v/>
      </c>
      <c r="AJ34" s="18">
        <f t="shared" si="34"/>
        <v>0</v>
      </c>
      <c r="AK34" s="79" t="str">
        <f t="shared" ref="AK34" si="47">IF(AJ35=0,"",IF(ISERROR(AJ35/AJ34),"Introduzca Meta",+AJ35/AJ34))</f>
        <v/>
      </c>
      <c r="AL34" s="81" t="str">
        <f t="shared" ref="AL34" si="48">IF(AJ34=0," ",IF(AJ34=AJ35,0,3))</f>
        <v xml:space="preserve"> </v>
      </c>
      <c r="AM34" s="67">
        <f t="shared" ref="AM34" si="49">IFERROR((AK34*H34)/100%,0)</f>
        <v>0</v>
      </c>
      <c r="AN34" s="63"/>
      <c r="AO34" s="69"/>
      <c r="AP34" s="70" t="str">
        <f t="shared" ref="AP34" si="50">IFERROR(F34-AO34," ")</f>
        <v xml:space="preserve"> </v>
      </c>
      <c r="AQ34" s="63"/>
      <c r="AR34" s="118"/>
      <c r="AS34" s="120"/>
      <c r="AT34" s="108"/>
    </row>
    <row r="35" spans="2:46" s="14" customFormat="1" ht="26.25" customHeight="1" x14ac:dyDescent="0.25">
      <c r="B35" s="107"/>
      <c r="C35" s="115"/>
      <c r="D35" s="73"/>
      <c r="E35" s="112"/>
      <c r="F35" s="114"/>
      <c r="G35" s="114"/>
      <c r="H35" s="88"/>
      <c r="I35" s="89"/>
      <c r="J35" s="89"/>
      <c r="K35" s="19" t="s">
        <v>1</v>
      </c>
      <c r="L35" s="20">
        <v>0</v>
      </c>
      <c r="M35" s="100"/>
      <c r="N35" s="20"/>
      <c r="O35" s="62"/>
      <c r="P35" s="20"/>
      <c r="Q35" s="62"/>
      <c r="R35" s="20"/>
      <c r="S35" s="62"/>
      <c r="T35" s="20"/>
      <c r="U35" s="62"/>
      <c r="V35" s="20"/>
      <c r="W35" s="62"/>
      <c r="X35" s="20"/>
      <c r="Y35" s="62"/>
      <c r="Z35" s="20"/>
      <c r="AA35" s="62"/>
      <c r="AB35" s="20"/>
      <c r="AC35" s="62"/>
      <c r="AD35" s="20"/>
      <c r="AE35" s="62"/>
      <c r="AF35" s="20"/>
      <c r="AG35" s="62"/>
      <c r="AH35" s="20"/>
      <c r="AI35" s="62"/>
      <c r="AJ35" s="18">
        <f t="shared" si="34"/>
        <v>0</v>
      </c>
      <c r="AK35" s="80"/>
      <c r="AL35" s="82"/>
      <c r="AM35" s="68"/>
      <c r="AN35" s="63"/>
      <c r="AO35" s="69"/>
      <c r="AP35" s="70"/>
      <c r="AQ35" s="63"/>
      <c r="AR35" s="119"/>
      <c r="AS35" s="119"/>
      <c r="AT35" s="108"/>
    </row>
    <row r="36" spans="2:46" s="28" customFormat="1" ht="36" customHeight="1" x14ac:dyDescent="0.25">
      <c r="B36" s="32" t="s">
        <v>53</v>
      </c>
      <c r="C36" s="31"/>
      <c r="D36" s="31"/>
      <c r="E36" s="31"/>
      <c r="F36" s="31"/>
      <c r="G36" s="31"/>
      <c r="H36" s="31"/>
      <c r="I36" s="33"/>
      <c r="J36" s="33"/>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row>
    <row r="37" spans="2:46" s="28" customFormat="1" ht="26.1" customHeight="1" x14ac:dyDescent="0.25">
      <c r="B37" s="32" t="s">
        <v>54</v>
      </c>
      <c r="C37" s="31"/>
      <c r="D37" s="31"/>
      <c r="E37" s="31"/>
      <c r="F37" s="31"/>
      <c r="G37" s="31"/>
      <c r="H37" s="31"/>
      <c r="I37" s="33"/>
      <c r="J37" s="33"/>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row>
    <row r="38" spans="2:46" s="14" customFormat="1" ht="26.25" customHeight="1" x14ac:dyDescent="0.25">
      <c r="B38" s="106" t="s">
        <v>87</v>
      </c>
      <c r="C38" s="71" t="s">
        <v>102</v>
      </c>
      <c r="D38" s="72" t="s">
        <v>76</v>
      </c>
      <c r="E38" s="93">
        <v>38</v>
      </c>
      <c r="F38" s="113">
        <f>(1000000*E38)</f>
        <v>38000000</v>
      </c>
      <c r="G38" s="85" t="s">
        <v>88</v>
      </c>
      <c r="H38" s="88">
        <f>IFERROR(F38/$K$9,0)</f>
        <v>1.6899727848561644E-2</v>
      </c>
      <c r="I38" s="89">
        <v>45617</v>
      </c>
      <c r="J38" s="89" t="s">
        <v>178</v>
      </c>
      <c r="K38" s="15" t="s">
        <v>0</v>
      </c>
      <c r="L38" s="16"/>
      <c r="M38" s="100" t="str">
        <f>IF(AND(L38=0,L39=0),"",IF(ISERROR(L39/L38),"Introduzca Meta",+L39/L38))</f>
        <v/>
      </c>
      <c r="N38" s="16"/>
      <c r="O38" s="61" t="str">
        <f>IF(AND(N38=0,N39=0),"",IF(ISERROR(N39/N38),"Introduzca Meta",+N39/N38))</f>
        <v/>
      </c>
      <c r="P38" s="16"/>
      <c r="Q38" s="61" t="str">
        <f>IF(AND(P38=0,P39=0),"",IF(ISERROR(P39/P38),"Introduzca Meta",+P39/P38))</f>
        <v/>
      </c>
      <c r="R38" s="17"/>
      <c r="S38" s="61" t="str">
        <f>IF(AND(R38=0,R39=0),"",IF(ISERROR(R39/R38),"Introduzca Meta",+R39/R38))</f>
        <v/>
      </c>
      <c r="T38" s="16"/>
      <c r="U38" s="61" t="str">
        <f>IF(AND(T38=0,T39=0),"",IF(ISERROR(T39/T38),"Introduzca Meta",+T39/T38))</f>
        <v/>
      </c>
      <c r="V38" s="16"/>
      <c r="W38" s="61" t="str">
        <f>IF(AND(V38=0,V39=0),"",IF(ISERROR(V39/V38),"Introduzca Meta",+V39/V38))</f>
        <v/>
      </c>
      <c r="X38" s="16"/>
      <c r="Y38" s="61" t="str">
        <f>IF(AND(X38=0,X39=0),"",IF(ISERROR(X39/X38),"Introduzca Meta",+X39/X38))</f>
        <v/>
      </c>
      <c r="Z38" s="17"/>
      <c r="AA38" s="61" t="str">
        <f>IF(AND(Z38=0,Z39=0),"",IF(ISERROR(Z39/Z38),"Introduzca Meta",+Z39/Z38))</f>
        <v/>
      </c>
      <c r="AB38" s="16"/>
      <c r="AC38" s="61" t="str">
        <f>IF(AND(AB38=0,AB39=0),"",IF(ISERROR(AB39/AB38),"Introduzca Meta",+AB39/AB38))</f>
        <v/>
      </c>
      <c r="AD38" s="16"/>
      <c r="AE38" s="61" t="str">
        <f>IF(AND(AD38=0,AD39=0),"",IF(ISERROR(AD39/AD38),"Introduzca Meta",+AD39/AD38))</f>
        <v/>
      </c>
      <c r="AF38" s="51">
        <v>38</v>
      </c>
      <c r="AG38" s="61">
        <f>IF(AND(AF38=0,AF39=0),"",IF(ISERROR(AF39/AF38),"Introduzca Meta",+AF39/AF38))</f>
        <v>1</v>
      </c>
      <c r="AH38" s="17"/>
      <c r="AI38" s="61" t="str">
        <f>IF(AND(AH38=0,AH39=0),"",IF(ISERROR(AH39/AH38),"Introduzca Meta",+AH39/AH38))</f>
        <v/>
      </c>
      <c r="AJ38" s="18">
        <f>L38+N38+P38+R38+T38+V38+X38+Z38+AB38+AD38+AF38+AH38</f>
        <v>38</v>
      </c>
      <c r="AK38" s="79">
        <f t="shared" ref="AK38" si="51">IF(AJ39=0,"",IF(ISERROR(AJ39/AJ38),"Introduzca Meta",+AJ39/AJ38))</f>
        <v>1</v>
      </c>
      <c r="AL38" s="81">
        <f t="shared" ref="AL38" si="52">IF(AJ38=0," ",IF(AJ38=AJ39,0,3))</f>
        <v>0</v>
      </c>
      <c r="AM38" s="68">
        <f t="shared" ref="AM38:AM66" si="53">IFERROR((AK38*H38)/100%,0)</f>
        <v>1.6899727848561644E-2</v>
      </c>
      <c r="AN38" s="63"/>
      <c r="AO38" s="69"/>
      <c r="AP38" s="70">
        <f t="shared" ref="AP38" si="54">IFERROR(F38-AO38," ")</f>
        <v>38000000</v>
      </c>
      <c r="AQ38" s="63"/>
      <c r="AR38" s="99" t="s">
        <v>177</v>
      </c>
      <c r="AS38" s="22"/>
      <c r="AT38" s="66"/>
    </row>
    <row r="39" spans="2:46" s="14" customFormat="1" ht="26.25" customHeight="1" x14ac:dyDescent="0.25">
      <c r="B39" s="107"/>
      <c r="C39" s="71"/>
      <c r="D39" s="73"/>
      <c r="E39" s="94"/>
      <c r="F39" s="114"/>
      <c r="G39" s="86"/>
      <c r="H39" s="88"/>
      <c r="I39" s="89"/>
      <c r="J39" s="89"/>
      <c r="K39" s="19" t="s">
        <v>1</v>
      </c>
      <c r="L39" s="20"/>
      <c r="M39" s="100"/>
      <c r="N39" s="20"/>
      <c r="O39" s="62"/>
      <c r="P39" s="20">
        <v>0</v>
      </c>
      <c r="Q39" s="62"/>
      <c r="R39" s="21"/>
      <c r="S39" s="62"/>
      <c r="T39" s="21">
        <v>0</v>
      </c>
      <c r="U39" s="62"/>
      <c r="V39" s="20"/>
      <c r="W39" s="62"/>
      <c r="X39" s="20">
        <v>0</v>
      </c>
      <c r="Y39" s="62"/>
      <c r="Z39" s="20">
        <v>0</v>
      </c>
      <c r="AA39" s="62"/>
      <c r="AB39" s="21">
        <v>0</v>
      </c>
      <c r="AC39" s="62"/>
      <c r="AD39" s="21">
        <v>0</v>
      </c>
      <c r="AE39" s="62"/>
      <c r="AF39" s="51">
        <v>38</v>
      </c>
      <c r="AG39" s="62"/>
      <c r="AH39" s="21">
        <v>0</v>
      </c>
      <c r="AI39" s="62"/>
      <c r="AJ39" s="18">
        <f t="shared" ref="AJ39:AJ61" si="55">L39+N39+P39+R39+T39+V39+X39+Z39+AB39+AD39+AF39+AH39</f>
        <v>38</v>
      </c>
      <c r="AK39" s="80"/>
      <c r="AL39" s="82"/>
      <c r="AM39" s="68"/>
      <c r="AN39" s="63"/>
      <c r="AO39" s="69"/>
      <c r="AP39" s="70"/>
      <c r="AQ39" s="63"/>
      <c r="AR39" s="65"/>
      <c r="AS39" s="23"/>
      <c r="AT39" s="66"/>
    </row>
    <row r="40" spans="2:46" s="14" customFormat="1" ht="26.25" customHeight="1" x14ac:dyDescent="0.25">
      <c r="B40" s="107"/>
      <c r="C40" s="71" t="s">
        <v>103</v>
      </c>
      <c r="D40" s="72" t="s">
        <v>76</v>
      </c>
      <c r="E40" s="93">
        <v>38</v>
      </c>
      <c r="F40" s="74">
        <f>(3650000*E40)</f>
        <v>138700000</v>
      </c>
      <c r="G40" s="85" t="s">
        <v>88</v>
      </c>
      <c r="H40" s="87">
        <f t="shared" ref="H40" si="56">IFERROR(F40/$K$9,0)</f>
        <v>6.1684006647250003E-2</v>
      </c>
      <c r="I40" s="89">
        <v>45618</v>
      </c>
      <c r="J40" s="89" t="s">
        <v>179</v>
      </c>
      <c r="K40" s="15" t="s">
        <v>0</v>
      </c>
      <c r="L40" s="16"/>
      <c r="M40" s="100" t="str">
        <f>IF(AND(L40=0,L41=0),"",IF(ISERROR(L41/L40),"Introduzca Meta",+L41/L40))</f>
        <v/>
      </c>
      <c r="N40" s="16"/>
      <c r="O40" s="61" t="str">
        <f>IF(AND(N40=0,N41=0),"",IF(ISERROR(N41/N40),"Introduzca Meta",+N41/N40))</f>
        <v/>
      </c>
      <c r="P40" s="16"/>
      <c r="Q40" s="61" t="str">
        <f>IF(AND(P40=0,P41=0),"",IF(ISERROR(P41/P40),"Introduzca Meta",+P41/P40))</f>
        <v/>
      </c>
      <c r="R40" s="17"/>
      <c r="S40" s="61" t="str">
        <f>IF(AND(R40=0,R41=0),"",IF(ISERROR(R41/R40),"Introduzca Meta",+R41/R40))</f>
        <v/>
      </c>
      <c r="T40" s="16"/>
      <c r="U40" s="61" t="str">
        <f>IF(AND(T40=0,T41=0),"",IF(ISERROR(T41/T40),"Introduzca Meta",+T41/T40))</f>
        <v/>
      </c>
      <c r="V40" s="16"/>
      <c r="W40" s="61" t="str">
        <f>IF(AND(V40=0,V41=0),"",IF(ISERROR(V41/V40),"Introduzca Meta",+V41/V40))</f>
        <v/>
      </c>
      <c r="X40" s="16"/>
      <c r="Y40" s="61" t="str">
        <f>IF(AND(X40=0,X41=0),"",IF(ISERROR(X41/X40),"Introduzca Meta",+X41/X40))</f>
        <v/>
      </c>
      <c r="Z40" s="17"/>
      <c r="AA40" s="61" t="str">
        <f>IF(AND(Z40=0,Z41=0),"",IF(ISERROR(Z41/Z40),"Introduzca Meta",+Z41/Z40))</f>
        <v/>
      </c>
      <c r="AB40" s="16"/>
      <c r="AC40" s="61" t="str">
        <f>IF(AND(AB40=0,AB41=0),"",IF(ISERROR(AB41/AB40),"Introduzca Meta",+AB41/AB40))</f>
        <v/>
      </c>
      <c r="AD40" s="16"/>
      <c r="AE40" s="61" t="str">
        <f>IF(AND(AD40=0,AD41=0),"",IF(ISERROR(AD41/AD40),"Introduzca Meta",+AD41/AD40))</f>
        <v/>
      </c>
      <c r="AF40" s="51">
        <v>38</v>
      </c>
      <c r="AG40" s="61">
        <v>1</v>
      </c>
      <c r="AH40" s="17"/>
      <c r="AI40" s="61" t="str">
        <f>IF(AND(AH40=0,AH41=0),"",IF(ISERROR(AH41/AH40),"Introduzca Meta",+AH41/AH40))</f>
        <v/>
      </c>
      <c r="AJ40" s="18">
        <f t="shared" si="55"/>
        <v>38</v>
      </c>
      <c r="AK40" s="79">
        <f t="shared" ref="AK40" si="57">IF(AJ41=0,"",IF(ISERROR(AJ41/AJ40),"Introduzca Meta",+AJ41/AJ40))</f>
        <v>1</v>
      </c>
      <c r="AL40" s="81">
        <f t="shared" ref="AL40" si="58">IF(AJ40=0," ",IF(AJ40=AJ41,0,3))</f>
        <v>0</v>
      </c>
      <c r="AM40" s="67">
        <f t="shared" si="53"/>
        <v>6.1684006647250003E-2</v>
      </c>
      <c r="AN40" s="63"/>
      <c r="AO40" s="69"/>
      <c r="AP40" s="70">
        <f t="shared" ref="AP40" si="59">IFERROR(F40-AO40," ")</f>
        <v>138700000</v>
      </c>
      <c r="AQ40" s="63"/>
      <c r="AR40" s="99" t="s">
        <v>177</v>
      </c>
      <c r="AS40" s="24"/>
      <c r="AT40" s="66"/>
    </row>
    <row r="41" spans="2:46" s="14" customFormat="1" ht="26.1" customHeight="1" x14ac:dyDescent="0.25">
      <c r="B41" s="107"/>
      <c r="C41" s="71"/>
      <c r="D41" s="73"/>
      <c r="E41" s="94"/>
      <c r="F41" s="75"/>
      <c r="G41" s="86"/>
      <c r="H41" s="88"/>
      <c r="I41" s="89"/>
      <c r="J41" s="89"/>
      <c r="K41" s="19" t="s">
        <v>1</v>
      </c>
      <c r="L41" s="20">
        <v>0</v>
      </c>
      <c r="M41" s="100"/>
      <c r="N41" s="20">
        <v>0</v>
      </c>
      <c r="O41" s="62"/>
      <c r="P41" s="20">
        <v>0</v>
      </c>
      <c r="Q41" s="62"/>
      <c r="R41" s="21">
        <v>0</v>
      </c>
      <c r="S41" s="62"/>
      <c r="T41" s="21">
        <v>0</v>
      </c>
      <c r="U41" s="62"/>
      <c r="V41" s="20">
        <v>0</v>
      </c>
      <c r="W41" s="62"/>
      <c r="X41" s="20">
        <v>0</v>
      </c>
      <c r="Y41" s="62"/>
      <c r="Z41" s="20">
        <v>0</v>
      </c>
      <c r="AA41" s="62"/>
      <c r="AB41" s="21">
        <v>0</v>
      </c>
      <c r="AC41" s="62"/>
      <c r="AD41" s="21">
        <v>0</v>
      </c>
      <c r="AE41" s="62"/>
      <c r="AF41" s="51">
        <v>38</v>
      </c>
      <c r="AG41" s="62"/>
      <c r="AH41" s="21">
        <v>0</v>
      </c>
      <c r="AI41" s="62"/>
      <c r="AJ41" s="18">
        <f t="shared" si="55"/>
        <v>38</v>
      </c>
      <c r="AK41" s="80"/>
      <c r="AL41" s="82"/>
      <c r="AM41" s="68"/>
      <c r="AN41" s="63"/>
      <c r="AO41" s="69"/>
      <c r="AP41" s="70"/>
      <c r="AQ41" s="63"/>
      <c r="AR41" s="65"/>
      <c r="AS41" s="23"/>
      <c r="AT41" s="66"/>
    </row>
    <row r="42" spans="2:46" s="14" customFormat="1" ht="26.25" customHeight="1" x14ac:dyDescent="0.25">
      <c r="B42" s="107"/>
      <c r="C42" s="71" t="s">
        <v>104</v>
      </c>
      <c r="D42" s="72" t="s">
        <v>76</v>
      </c>
      <c r="E42" s="93">
        <v>38</v>
      </c>
      <c r="F42" s="101">
        <f>(480000*E42)</f>
        <v>18240000</v>
      </c>
      <c r="G42" s="85" t="s">
        <v>88</v>
      </c>
      <c r="H42" s="87">
        <f t="shared" ref="H42" si="60">IFERROR(F42/$K$9,0)</f>
        <v>8.1118693673095897E-3</v>
      </c>
      <c r="I42" s="89">
        <v>45619</v>
      </c>
      <c r="J42" s="89" t="s">
        <v>180</v>
      </c>
      <c r="K42" s="15" t="s">
        <v>0</v>
      </c>
      <c r="L42" s="16"/>
      <c r="M42" s="100" t="str">
        <f>IF(AND(L42=0,L43=0),"",IF(ISERROR(L43/L42),"Introduzca Meta",+L43/L42))</f>
        <v/>
      </c>
      <c r="N42" s="16"/>
      <c r="O42" s="61" t="str">
        <f>IF(AND(N42=0,N43=0),"",IF(ISERROR(N43/N42),"Introduzca Meta",+N43/N42))</f>
        <v/>
      </c>
      <c r="P42" s="16"/>
      <c r="Q42" s="61" t="str">
        <f>IF(AND(P42=0,P43=0),"",IF(ISERROR(P43/P42),"Introduzca Meta",+P43/P42))</f>
        <v/>
      </c>
      <c r="R42" s="17"/>
      <c r="S42" s="61" t="str">
        <f>IF(AND(R42=0,R43=0),"",IF(ISERROR(R43/R42),"Introduzca Meta",+R43/R42))</f>
        <v/>
      </c>
      <c r="T42" s="16"/>
      <c r="U42" s="61" t="str">
        <f>IF(AND(T42=0,T43=0),"",IF(ISERROR(T43/T42),"Introduzca Meta",+T43/T42))</f>
        <v/>
      </c>
      <c r="V42" s="16"/>
      <c r="W42" s="61" t="str">
        <f>IF(AND(V42=0,V43=0),"",IF(ISERROR(V43/V42),"Introduzca Meta",+V43/V42))</f>
        <v/>
      </c>
      <c r="X42" s="16"/>
      <c r="Y42" s="61" t="str">
        <f>IF(AND(X42=0,X43=0),"",IF(ISERROR(X43/X42),"Introduzca Meta",+X43/X42))</f>
        <v/>
      </c>
      <c r="Z42" s="17"/>
      <c r="AA42" s="61" t="str">
        <f>IF(AND(Z42=0,Z43=0),"",IF(ISERROR(Z43/Z42),"Introduzca Meta",+Z43/Z42))</f>
        <v/>
      </c>
      <c r="AB42" s="16"/>
      <c r="AC42" s="61" t="str">
        <f>IF(AND(AB42=0,AB43=0),"",IF(ISERROR(AB43/AB42),"Introduzca Meta",+AB43/AB42))</f>
        <v/>
      </c>
      <c r="AD42" s="16"/>
      <c r="AE42" s="61" t="str">
        <f>IF(AND(AD42=0,AD43=0),"",IF(ISERROR(AD43/AD42),"Introduzca Meta",+AD43/AD42))</f>
        <v/>
      </c>
      <c r="AF42" s="51">
        <v>38</v>
      </c>
      <c r="AG42" s="61">
        <f>IF(AND(AF42=0,AF43=0),"",IF(ISERROR(AF43/AF42),"Introduzca Meta",+AF43/AF42))</f>
        <v>1</v>
      </c>
      <c r="AH42" s="17"/>
      <c r="AI42" s="61" t="str">
        <f>IF(AND(AH42=0,AH43=0),"",IF(ISERROR(AH43/AH42),"Introduzca Meta",+AH43/AH42))</f>
        <v/>
      </c>
      <c r="AJ42" s="18">
        <f t="shared" si="55"/>
        <v>38</v>
      </c>
      <c r="AK42" s="79">
        <f t="shared" ref="AK42" si="61">IF(AJ43=0,"",IF(ISERROR(AJ43/AJ42),"Introduzca Meta",+AJ43/AJ42))</f>
        <v>1</v>
      </c>
      <c r="AL42" s="81">
        <f t="shared" ref="AL42" si="62">IF(AJ42=0," ",IF(AJ42=AJ43,0,3))</f>
        <v>0</v>
      </c>
      <c r="AM42" s="67">
        <f t="shared" si="53"/>
        <v>8.1118693673095897E-3</v>
      </c>
      <c r="AN42" s="63"/>
      <c r="AO42" s="69"/>
      <c r="AP42" s="70">
        <f t="shared" ref="AP42" si="63">IFERROR(F42-AO42," ")</f>
        <v>18240000</v>
      </c>
      <c r="AQ42" s="63"/>
      <c r="AR42" s="99" t="s">
        <v>177</v>
      </c>
      <c r="AS42" s="24"/>
      <c r="AT42" s="66"/>
    </row>
    <row r="43" spans="2:46" s="14" customFormat="1" ht="26.25" customHeight="1" x14ac:dyDescent="0.25">
      <c r="B43" s="107"/>
      <c r="C43" s="71"/>
      <c r="D43" s="73"/>
      <c r="E43" s="94"/>
      <c r="F43" s="75"/>
      <c r="G43" s="86"/>
      <c r="H43" s="88"/>
      <c r="I43" s="89"/>
      <c r="J43" s="89"/>
      <c r="K43" s="19" t="s">
        <v>1</v>
      </c>
      <c r="L43" s="20">
        <v>0</v>
      </c>
      <c r="M43" s="100"/>
      <c r="N43" s="20">
        <v>0</v>
      </c>
      <c r="O43" s="62"/>
      <c r="P43" s="20">
        <v>0</v>
      </c>
      <c r="Q43" s="62"/>
      <c r="R43" s="21">
        <v>0</v>
      </c>
      <c r="S43" s="62"/>
      <c r="T43" s="21">
        <v>0</v>
      </c>
      <c r="U43" s="62"/>
      <c r="V43" s="20">
        <v>0</v>
      </c>
      <c r="W43" s="62"/>
      <c r="X43" s="20">
        <v>0</v>
      </c>
      <c r="Y43" s="62"/>
      <c r="Z43" s="20">
        <v>0</v>
      </c>
      <c r="AA43" s="62"/>
      <c r="AB43" s="21">
        <v>0</v>
      </c>
      <c r="AC43" s="62"/>
      <c r="AD43" s="21">
        <v>0</v>
      </c>
      <c r="AE43" s="62"/>
      <c r="AF43" s="51">
        <v>38</v>
      </c>
      <c r="AG43" s="62"/>
      <c r="AH43" s="21">
        <v>0</v>
      </c>
      <c r="AI43" s="62"/>
      <c r="AJ43" s="18">
        <f t="shared" si="55"/>
        <v>38</v>
      </c>
      <c r="AK43" s="80"/>
      <c r="AL43" s="82"/>
      <c r="AM43" s="68"/>
      <c r="AN43" s="63"/>
      <c r="AO43" s="69"/>
      <c r="AP43" s="70"/>
      <c r="AQ43" s="63"/>
      <c r="AR43" s="65"/>
      <c r="AS43" s="23"/>
      <c r="AT43" s="66"/>
    </row>
    <row r="44" spans="2:46" s="14" customFormat="1" ht="26.25" customHeight="1" x14ac:dyDescent="0.25">
      <c r="B44" s="107"/>
      <c r="C44" s="71" t="s">
        <v>105</v>
      </c>
      <c r="D44" s="72" t="s">
        <v>76</v>
      </c>
      <c r="E44" s="93">
        <v>38</v>
      </c>
      <c r="F44" s="101">
        <f>(175000*E44)</f>
        <v>6650000</v>
      </c>
      <c r="G44" s="85" t="s">
        <v>88</v>
      </c>
      <c r="H44" s="87">
        <f t="shared" ref="H44" si="64">IFERROR(F44/$K$9,0)</f>
        <v>2.957452373498288E-3</v>
      </c>
      <c r="I44" s="89">
        <v>45620</v>
      </c>
      <c r="J44" s="89" t="s">
        <v>181</v>
      </c>
      <c r="K44" s="15" t="s">
        <v>0</v>
      </c>
      <c r="L44" s="16"/>
      <c r="M44" s="100" t="str">
        <f>IF(AND(L44=0,L45=0),"",IF(ISERROR(L45/L44),"Introduzca Meta",+L45/L44))</f>
        <v/>
      </c>
      <c r="N44" s="16"/>
      <c r="O44" s="61" t="str">
        <f>IF(AND(N44=0,N45=0),"",IF(ISERROR(N45/N44),"Introduzca Meta",+N45/N44))</f>
        <v/>
      </c>
      <c r="P44" s="16"/>
      <c r="Q44" s="61" t="str">
        <f>IF(AND(P44=0,P45=0),"",IF(ISERROR(P45/P44),"Introduzca Meta",+P45/P44))</f>
        <v/>
      </c>
      <c r="R44" s="17"/>
      <c r="S44" s="61" t="str">
        <f>IF(AND(R44=0,R45=0),"",IF(ISERROR(R45/R44),"Introduzca Meta",+R45/R44))</f>
        <v/>
      </c>
      <c r="T44" s="16"/>
      <c r="U44" s="61" t="str">
        <f>IF(AND(T44=0,T45=0),"",IF(ISERROR(T45/T44),"Introduzca Meta",+T45/T44))</f>
        <v/>
      </c>
      <c r="V44" s="16"/>
      <c r="W44" s="61" t="str">
        <f>IF(AND(V44=0,V45=0),"",IF(ISERROR(V45/V44),"Introduzca Meta",+V45/V44))</f>
        <v/>
      </c>
      <c r="X44" s="16"/>
      <c r="Y44" s="61" t="str">
        <f>IF(AND(X44=0,X45=0),"",IF(ISERROR(X45/X44),"Introduzca Meta",+X45/X44))</f>
        <v/>
      </c>
      <c r="Z44" s="17"/>
      <c r="AA44" s="61" t="str">
        <f>IF(AND(Z44=0,Z45=0),"",IF(ISERROR(Z45/Z44),"Introduzca Meta",+Z45/Z44))</f>
        <v/>
      </c>
      <c r="AB44" s="16"/>
      <c r="AC44" s="61" t="str">
        <f>IF(AND(AB44=0,AB45=0),"",IF(ISERROR(AB45/AB44),"Introduzca Meta",+AB45/AB44))</f>
        <v/>
      </c>
      <c r="AD44" s="16"/>
      <c r="AE44" s="61" t="str">
        <f>IF(AND(AD44=0,AD45=0),"",IF(ISERROR(AD45/AD44),"Introduzca Meta",+AD45/AD44))</f>
        <v/>
      </c>
      <c r="AF44" s="51">
        <v>38</v>
      </c>
      <c r="AG44" s="61">
        <f>IF(AND(AF44=0,AF45=0),"",IF(ISERROR(AF45/AF44),"Introduzca Meta",+AF45/AF44))</f>
        <v>1</v>
      </c>
      <c r="AH44" s="17"/>
      <c r="AI44" s="61" t="str">
        <f>IF(AND(AH44=0,AH45=0),"",IF(ISERROR(AH45/AH44),"Introduzca Meta",+AH45/AH44))</f>
        <v/>
      </c>
      <c r="AJ44" s="18">
        <f t="shared" si="55"/>
        <v>38</v>
      </c>
      <c r="AK44" s="79">
        <f t="shared" ref="AK44" si="65">IF(AJ45=0,"",IF(ISERROR(AJ45/AJ44),"Introduzca Meta",+AJ45/AJ44))</f>
        <v>1</v>
      </c>
      <c r="AL44" s="81">
        <f t="shared" ref="AL44" si="66">IF(AJ44=0," ",IF(AJ44=AJ45,0,3))</f>
        <v>0</v>
      </c>
      <c r="AM44" s="67">
        <f t="shared" si="53"/>
        <v>2.957452373498288E-3</v>
      </c>
      <c r="AN44" s="63"/>
      <c r="AO44" s="69"/>
      <c r="AP44" s="70">
        <f t="shared" ref="AP44" si="67">IFERROR(F44-AO44," ")</f>
        <v>6650000</v>
      </c>
      <c r="AQ44" s="63"/>
      <c r="AR44" s="99" t="s">
        <v>177</v>
      </c>
      <c r="AS44" s="24"/>
      <c r="AT44" s="66"/>
    </row>
    <row r="45" spans="2:46" s="14" customFormat="1" ht="26.25" customHeight="1" x14ac:dyDescent="0.25">
      <c r="B45" s="107"/>
      <c r="C45" s="71"/>
      <c r="D45" s="73"/>
      <c r="E45" s="94"/>
      <c r="F45" s="102"/>
      <c r="G45" s="86"/>
      <c r="H45" s="88"/>
      <c r="I45" s="89"/>
      <c r="J45" s="89"/>
      <c r="K45" s="19" t="s">
        <v>1</v>
      </c>
      <c r="L45" s="20">
        <v>0</v>
      </c>
      <c r="M45" s="100"/>
      <c r="N45" s="20">
        <v>0</v>
      </c>
      <c r="O45" s="62"/>
      <c r="P45" s="20">
        <v>0</v>
      </c>
      <c r="Q45" s="62"/>
      <c r="R45" s="21">
        <v>0</v>
      </c>
      <c r="S45" s="62"/>
      <c r="T45" s="21">
        <v>0</v>
      </c>
      <c r="U45" s="62"/>
      <c r="V45" s="20">
        <v>0</v>
      </c>
      <c r="W45" s="62"/>
      <c r="X45" s="20">
        <v>0</v>
      </c>
      <c r="Y45" s="62"/>
      <c r="Z45" s="20">
        <v>0</v>
      </c>
      <c r="AA45" s="62"/>
      <c r="AB45" s="21">
        <v>0</v>
      </c>
      <c r="AC45" s="62"/>
      <c r="AD45" s="21">
        <v>0</v>
      </c>
      <c r="AE45" s="62"/>
      <c r="AF45" s="51">
        <v>38</v>
      </c>
      <c r="AG45" s="62"/>
      <c r="AH45" s="21">
        <v>0</v>
      </c>
      <c r="AI45" s="62"/>
      <c r="AJ45" s="18">
        <f t="shared" si="55"/>
        <v>38</v>
      </c>
      <c r="AK45" s="80"/>
      <c r="AL45" s="82"/>
      <c r="AM45" s="68"/>
      <c r="AN45" s="63"/>
      <c r="AO45" s="69"/>
      <c r="AP45" s="70"/>
      <c r="AQ45" s="63"/>
      <c r="AR45" s="65"/>
      <c r="AS45" s="23"/>
      <c r="AT45" s="66"/>
    </row>
    <row r="46" spans="2:46" s="14" customFormat="1" ht="26.25" customHeight="1" x14ac:dyDescent="0.25">
      <c r="B46" s="107"/>
      <c r="C46" s="71" t="s">
        <v>106</v>
      </c>
      <c r="D46" s="72" t="s">
        <v>76</v>
      </c>
      <c r="E46" s="93">
        <v>38</v>
      </c>
      <c r="F46" s="74">
        <f>(185000*E46)</f>
        <v>7030000</v>
      </c>
      <c r="G46" s="85" t="s">
        <v>88</v>
      </c>
      <c r="H46" s="87">
        <f t="shared" ref="H46" si="68">IFERROR(F46/$K$9,0)</f>
        <v>3.1264496519839043E-3</v>
      </c>
      <c r="I46" s="89">
        <v>45621</v>
      </c>
      <c r="J46" s="89" t="s">
        <v>182</v>
      </c>
      <c r="K46" s="15" t="s">
        <v>0</v>
      </c>
      <c r="L46" s="16"/>
      <c r="M46" s="100" t="str">
        <f>IF(AND(L46=0,L47=0),"",IF(ISERROR(L47/L46),"Introduzca Meta",+L47/L46))</f>
        <v/>
      </c>
      <c r="N46" s="16"/>
      <c r="O46" s="61" t="str">
        <f>IF(AND(N46=0,N47=0),"",IF(ISERROR(N47/N46),"Introduzca Meta",+N47/N46))</f>
        <v/>
      </c>
      <c r="P46" s="16"/>
      <c r="Q46" s="61" t="str">
        <f>IF(AND(P46=0,P47=0),"",IF(ISERROR(P47/P46),"Introduzca Meta",+P47/P46))</f>
        <v/>
      </c>
      <c r="R46" s="17"/>
      <c r="S46" s="61" t="str">
        <f>IF(AND(R46=0,R47=0),"",IF(ISERROR(R47/R46),"Introduzca Meta",+R47/R46))</f>
        <v/>
      </c>
      <c r="T46" s="16"/>
      <c r="U46" s="61" t="str">
        <f>IF(AND(T46=0,T47=0),"",IF(ISERROR(T47/T46),"Introduzca Meta",+T47/T46))</f>
        <v/>
      </c>
      <c r="V46" s="16"/>
      <c r="W46" s="61" t="str">
        <f>IF(AND(V46=0,V47=0),"",IF(ISERROR(V47/V46),"Introduzca Meta",+V47/V46))</f>
        <v/>
      </c>
      <c r="X46" s="16"/>
      <c r="Y46" s="61" t="str">
        <f>IF(AND(X46=0,X47=0),"",IF(ISERROR(X47/X46),"Introduzca Meta",+X47/X46))</f>
        <v/>
      </c>
      <c r="Z46" s="17"/>
      <c r="AA46" s="61" t="str">
        <f>IF(AND(Z46=0,Z47=0),"",IF(ISERROR(Z47/Z46),"Introduzca Meta",+Z47/Z46))</f>
        <v/>
      </c>
      <c r="AB46" s="16"/>
      <c r="AC46" s="61" t="str">
        <f>IF(AND(AB46=0,AB47=0),"",IF(ISERROR(AB47/AB46),"Introduzca Meta",+AB47/AB46))</f>
        <v/>
      </c>
      <c r="AD46" s="16"/>
      <c r="AE46" s="61" t="str">
        <f>IF(AND(AD46=0,AD47=0),"",IF(ISERROR(AD47/AD46),"Introduzca Meta",+AD47/AD46))</f>
        <v/>
      </c>
      <c r="AF46" s="51">
        <v>38</v>
      </c>
      <c r="AG46" s="61">
        <f>IF(AND(AF46=0,AF47=0),"",IF(ISERROR(AF47/AF46),"Introduzca Meta",+AF47/AF46))</f>
        <v>1</v>
      </c>
      <c r="AH46" s="17"/>
      <c r="AI46" s="61" t="str">
        <f>IF(AND(AH46=0,AH47=0),"",IF(ISERROR(AH47/AH46),"Introduzca Meta",+AH47/AH46))</f>
        <v/>
      </c>
      <c r="AJ46" s="18">
        <f t="shared" ref="AJ46:AJ53" si="69">L46+N46+P46+R46+T46+V46+X46+Z46+AB46+AD46+AF46+AH46</f>
        <v>38</v>
      </c>
      <c r="AK46" s="79">
        <f t="shared" ref="AK46" si="70">IF(AJ47=0,"",IF(ISERROR(AJ47/AJ46),"Introduzca Meta",+AJ47/AJ46))</f>
        <v>1</v>
      </c>
      <c r="AL46" s="81">
        <f t="shared" ref="AL46" si="71">IF(AJ46=0," ",IF(AJ46=AJ47,0,3))</f>
        <v>0</v>
      </c>
      <c r="AM46" s="67">
        <f t="shared" si="53"/>
        <v>3.1264496519839043E-3</v>
      </c>
      <c r="AN46" s="63"/>
      <c r="AO46" s="69"/>
      <c r="AP46" s="70">
        <f t="shared" ref="AP46" si="72">IFERROR(F46-AO46," ")</f>
        <v>7030000</v>
      </c>
      <c r="AQ46" s="63"/>
      <c r="AR46" s="99" t="s">
        <v>177</v>
      </c>
      <c r="AS46" s="24"/>
      <c r="AT46" s="66"/>
    </row>
    <row r="47" spans="2:46" s="14" customFormat="1" ht="26.25" customHeight="1" x14ac:dyDescent="0.25">
      <c r="B47" s="107"/>
      <c r="C47" s="71"/>
      <c r="D47" s="73"/>
      <c r="E47" s="94"/>
      <c r="F47" s="75"/>
      <c r="G47" s="86"/>
      <c r="H47" s="88"/>
      <c r="I47" s="89"/>
      <c r="J47" s="89"/>
      <c r="K47" s="19" t="s">
        <v>1</v>
      </c>
      <c r="L47" s="20">
        <v>0</v>
      </c>
      <c r="M47" s="100"/>
      <c r="N47" s="20">
        <v>0</v>
      </c>
      <c r="O47" s="62"/>
      <c r="P47" s="20">
        <v>0</v>
      </c>
      <c r="Q47" s="62"/>
      <c r="R47" s="21">
        <v>0</v>
      </c>
      <c r="S47" s="62"/>
      <c r="T47" s="21">
        <v>0</v>
      </c>
      <c r="U47" s="62"/>
      <c r="V47" s="20">
        <v>0</v>
      </c>
      <c r="W47" s="62"/>
      <c r="X47" s="20">
        <v>0</v>
      </c>
      <c r="Y47" s="62"/>
      <c r="Z47" s="20">
        <v>0</v>
      </c>
      <c r="AA47" s="62"/>
      <c r="AB47" s="21">
        <v>0</v>
      </c>
      <c r="AC47" s="62"/>
      <c r="AD47" s="21">
        <v>0</v>
      </c>
      <c r="AE47" s="62"/>
      <c r="AF47" s="51">
        <v>38</v>
      </c>
      <c r="AG47" s="62"/>
      <c r="AH47" s="21">
        <v>0</v>
      </c>
      <c r="AI47" s="62"/>
      <c r="AJ47" s="18">
        <f t="shared" si="69"/>
        <v>38</v>
      </c>
      <c r="AK47" s="80"/>
      <c r="AL47" s="82"/>
      <c r="AM47" s="68"/>
      <c r="AN47" s="63"/>
      <c r="AO47" s="69"/>
      <c r="AP47" s="70"/>
      <c r="AQ47" s="63"/>
      <c r="AR47" s="65"/>
      <c r="AS47" s="23"/>
      <c r="AT47" s="66"/>
    </row>
    <row r="48" spans="2:46" s="14" customFormat="1" ht="26.25" customHeight="1" x14ac:dyDescent="0.25">
      <c r="B48" s="107"/>
      <c r="C48" s="71" t="s">
        <v>107</v>
      </c>
      <c r="D48" s="72" t="s">
        <v>76</v>
      </c>
      <c r="E48" s="93">
        <v>76</v>
      </c>
      <c r="F48" s="101">
        <f>(310000*E48)</f>
        <v>23560000</v>
      </c>
      <c r="G48" s="85" t="s">
        <v>88</v>
      </c>
      <c r="H48" s="87">
        <f t="shared" ref="H48" si="73">IFERROR(F48/$K$9,0)</f>
        <v>1.047783126610822E-2</v>
      </c>
      <c r="I48" s="89">
        <v>45622</v>
      </c>
      <c r="J48" s="89" t="s">
        <v>183</v>
      </c>
      <c r="K48" s="15" t="s">
        <v>0</v>
      </c>
      <c r="L48" s="16"/>
      <c r="M48" s="100" t="str">
        <f>IF(AND(L48=0,L49=0),"",IF(ISERROR(L49/L48),"Introduzca Meta",+L49/L48))</f>
        <v/>
      </c>
      <c r="N48" s="16"/>
      <c r="O48" s="61" t="str">
        <f>IF(AND(N48=0,N49=0),"",IF(ISERROR(N49/N48),"Introduzca Meta",+N49/N48))</f>
        <v/>
      </c>
      <c r="P48" s="16"/>
      <c r="Q48" s="61" t="str">
        <f>IF(AND(P48=0,P49=0),"",IF(ISERROR(P49/P48),"Introduzca Meta",+P49/P48))</f>
        <v/>
      </c>
      <c r="R48" s="17"/>
      <c r="S48" s="61" t="str">
        <f>IF(AND(R48=0,R49=0),"",IF(ISERROR(R49/R48),"Introduzca Meta",+R49/R48))</f>
        <v/>
      </c>
      <c r="T48" s="16"/>
      <c r="U48" s="61" t="str">
        <f>IF(AND(T48=0,T49=0),"",IF(ISERROR(T49/T48),"Introduzca Meta",+T49/T48))</f>
        <v/>
      </c>
      <c r="V48" s="16"/>
      <c r="W48" s="61" t="str">
        <f>IF(AND(V48=0,V49=0),"",IF(ISERROR(V49/V48),"Introduzca Meta",+V49/V48))</f>
        <v/>
      </c>
      <c r="X48" s="16"/>
      <c r="Y48" s="61" t="str">
        <f>IF(AND(X48=0,X49=0),"",IF(ISERROR(X49/X48),"Introduzca Meta",+X49/X48))</f>
        <v/>
      </c>
      <c r="Z48" s="17"/>
      <c r="AA48" s="61" t="str">
        <f>IF(AND(Z48=0,Z49=0),"",IF(ISERROR(Z49/Z48),"Introduzca Meta",+Z49/Z48))</f>
        <v/>
      </c>
      <c r="AB48" s="16"/>
      <c r="AC48" s="61" t="str">
        <f>IF(AND(AB48=0,AB49=0),"",IF(ISERROR(AB49/AB48),"Introduzca Meta",+AB49/AB48))</f>
        <v/>
      </c>
      <c r="AD48" s="16"/>
      <c r="AE48" s="61" t="str">
        <f>IF(AND(AD48=0,AD49=0),"",IF(ISERROR(AD49/AD48),"Introduzca Meta",+AD49/AD48))</f>
        <v/>
      </c>
      <c r="AF48" s="51">
        <v>76</v>
      </c>
      <c r="AG48" s="61">
        <f>IF(AND(AF48=0,AF49=0),"",IF(ISERROR(AF49/AF48),"Introduzca Meta",+AF49/AF48))</f>
        <v>1</v>
      </c>
      <c r="AH48" s="17"/>
      <c r="AI48" s="61" t="str">
        <f>IF(AND(AH48=0,AH49=0),"",IF(ISERROR(AH49/AH48),"Introduzca Meta",+AH49/AH48))</f>
        <v/>
      </c>
      <c r="AJ48" s="18">
        <f t="shared" si="69"/>
        <v>76</v>
      </c>
      <c r="AK48" s="79">
        <f t="shared" ref="AK48" si="74">IF(AJ49=0,"",IF(ISERROR(AJ49/AJ48),"Introduzca Meta",+AJ49/AJ48))</f>
        <v>1</v>
      </c>
      <c r="AL48" s="81">
        <f t="shared" ref="AL48" si="75">IF(AJ48=0," ",IF(AJ48=AJ49,0,3))</f>
        <v>0</v>
      </c>
      <c r="AM48" s="67">
        <f t="shared" si="53"/>
        <v>1.047783126610822E-2</v>
      </c>
      <c r="AN48" s="63"/>
      <c r="AO48" s="69"/>
      <c r="AP48" s="70">
        <f t="shared" ref="AP48" si="76">IFERROR(F48-AO48," ")</f>
        <v>23560000</v>
      </c>
      <c r="AQ48" s="63"/>
      <c r="AR48" s="99" t="s">
        <v>177</v>
      </c>
      <c r="AS48" s="24"/>
      <c r="AT48" s="66"/>
    </row>
    <row r="49" spans="2:46" s="14" customFormat="1" ht="26.25" customHeight="1" x14ac:dyDescent="0.25">
      <c r="B49" s="107"/>
      <c r="C49" s="71"/>
      <c r="D49" s="73"/>
      <c r="E49" s="94"/>
      <c r="F49" s="102"/>
      <c r="G49" s="86"/>
      <c r="H49" s="88"/>
      <c r="I49" s="89"/>
      <c r="J49" s="89"/>
      <c r="K49" s="19" t="s">
        <v>1</v>
      </c>
      <c r="L49" s="20">
        <v>0</v>
      </c>
      <c r="M49" s="100"/>
      <c r="N49" s="20">
        <v>0</v>
      </c>
      <c r="O49" s="62"/>
      <c r="P49" s="20">
        <v>0</v>
      </c>
      <c r="Q49" s="62"/>
      <c r="R49" s="21">
        <v>0</v>
      </c>
      <c r="S49" s="62"/>
      <c r="T49" s="21">
        <v>0</v>
      </c>
      <c r="U49" s="62"/>
      <c r="V49" s="20">
        <v>0</v>
      </c>
      <c r="W49" s="62"/>
      <c r="X49" s="20">
        <v>0</v>
      </c>
      <c r="Y49" s="62"/>
      <c r="Z49" s="20">
        <v>0</v>
      </c>
      <c r="AA49" s="62"/>
      <c r="AB49" s="21">
        <v>0</v>
      </c>
      <c r="AC49" s="62"/>
      <c r="AD49" s="21">
        <v>0</v>
      </c>
      <c r="AE49" s="62"/>
      <c r="AF49" s="51">
        <v>76</v>
      </c>
      <c r="AG49" s="62"/>
      <c r="AH49" s="21">
        <v>0</v>
      </c>
      <c r="AI49" s="62"/>
      <c r="AJ49" s="18">
        <f t="shared" si="69"/>
        <v>76</v>
      </c>
      <c r="AK49" s="80"/>
      <c r="AL49" s="82"/>
      <c r="AM49" s="68"/>
      <c r="AN49" s="63"/>
      <c r="AO49" s="69"/>
      <c r="AP49" s="70"/>
      <c r="AQ49" s="63"/>
      <c r="AR49" s="65"/>
      <c r="AS49" s="23"/>
      <c r="AT49" s="66"/>
    </row>
    <row r="50" spans="2:46" s="14" customFormat="1" ht="26.25" customHeight="1" x14ac:dyDescent="0.25">
      <c r="B50" s="107"/>
      <c r="C50" s="71" t="s">
        <v>108</v>
      </c>
      <c r="D50" s="72" t="s">
        <v>76</v>
      </c>
      <c r="E50" s="93">
        <v>38</v>
      </c>
      <c r="F50" s="74">
        <f>(9500*E50)</f>
        <v>361000</v>
      </c>
      <c r="G50" s="85" t="s">
        <v>88</v>
      </c>
      <c r="H50" s="87">
        <f t="shared" ref="H50" si="77">IFERROR(F50/$K$9,0)</f>
        <v>1.6054741456133562E-4</v>
      </c>
      <c r="I50" s="89">
        <v>45623</v>
      </c>
      <c r="J50" s="89" t="s">
        <v>184</v>
      </c>
      <c r="K50" s="15" t="s">
        <v>0</v>
      </c>
      <c r="L50" s="16"/>
      <c r="M50" s="100" t="str">
        <f>IF(AND(L50=0,L51=0),"",IF(ISERROR(L51/L50),"Introduzca Meta",+L51/L50))</f>
        <v/>
      </c>
      <c r="N50" s="16"/>
      <c r="O50" s="61" t="str">
        <f>IF(AND(N50=0,N51=0),"",IF(ISERROR(N51/N50),"Introduzca Meta",+N51/N50))</f>
        <v/>
      </c>
      <c r="P50" s="16"/>
      <c r="Q50" s="61" t="str">
        <f>IF(AND(P50=0,P51=0),"",IF(ISERROR(P51/P50),"Introduzca Meta",+P51/P50))</f>
        <v/>
      </c>
      <c r="R50" s="17"/>
      <c r="S50" s="61" t="str">
        <f>IF(AND(R50=0,R51=0),"",IF(ISERROR(R51/R50),"Introduzca Meta",+R51/R50))</f>
        <v/>
      </c>
      <c r="T50" s="16"/>
      <c r="U50" s="61" t="str">
        <f>IF(AND(T50=0,T51=0),"",IF(ISERROR(T51/T50),"Introduzca Meta",+T51/T50))</f>
        <v/>
      </c>
      <c r="V50" s="16"/>
      <c r="W50" s="61" t="str">
        <f>IF(AND(V50=0,V51=0),"",IF(ISERROR(V51/V50),"Introduzca Meta",+V51/V50))</f>
        <v/>
      </c>
      <c r="X50" s="16"/>
      <c r="Y50" s="61" t="str">
        <f>IF(AND(X50=0,X51=0),"",IF(ISERROR(X51/X50),"Introduzca Meta",+X51/X50))</f>
        <v/>
      </c>
      <c r="Z50" s="17"/>
      <c r="AA50" s="61" t="str">
        <f>IF(AND(Z50=0,Z51=0),"",IF(ISERROR(Z51/Z50),"Introduzca Meta",+Z51/Z50))</f>
        <v/>
      </c>
      <c r="AB50" s="16"/>
      <c r="AC50" s="61" t="str">
        <f>IF(AND(AB50=0,AB51=0),"",IF(ISERROR(AB51/AB50),"Introduzca Meta",+AB51/AB50))</f>
        <v/>
      </c>
      <c r="AD50" s="16"/>
      <c r="AE50" s="61" t="str">
        <f>IF(AND(AD50=0,AD51=0),"",IF(ISERROR(AD51/AD50),"Introduzca Meta",+AD51/AD50))</f>
        <v/>
      </c>
      <c r="AF50" s="51">
        <v>38</v>
      </c>
      <c r="AG50" s="61">
        <f>IF(AND(AF50=0,AF51=0),"",IF(ISERROR(AF51/AF50),"Introduzca Meta",+AF51/AF50))</f>
        <v>1</v>
      </c>
      <c r="AH50" s="17"/>
      <c r="AI50" s="61" t="str">
        <f>IF(AND(AH50=0,AH51=0),"",IF(ISERROR(AH51/AH50),"Introduzca Meta",+AH51/AH50))</f>
        <v/>
      </c>
      <c r="AJ50" s="18">
        <f t="shared" si="69"/>
        <v>38</v>
      </c>
      <c r="AK50" s="79">
        <f t="shared" ref="AK50" si="78">IF(AJ51=0,"",IF(ISERROR(AJ51/AJ50),"Introduzca Meta",+AJ51/AJ50))</f>
        <v>1</v>
      </c>
      <c r="AL50" s="81">
        <f t="shared" ref="AL50" si="79">IF(AJ50=0," ",IF(AJ50=AJ51,0,3))</f>
        <v>0</v>
      </c>
      <c r="AM50" s="67">
        <f t="shared" si="53"/>
        <v>1.6054741456133562E-4</v>
      </c>
      <c r="AN50" s="63"/>
      <c r="AO50" s="69"/>
      <c r="AP50" s="70">
        <f t="shared" ref="AP50" si="80">IFERROR(F50-AO50," ")</f>
        <v>361000</v>
      </c>
      <c r="AQ50" s="63"/>
      <c r="AR50" s="99" t="s">
        <v>177</v>
      </c>
      <c r="AS50" s="24"/>
      <c r="AT50" s="66"/>
    </row>
    <row r="51" spans="2:46" s="14" customFormat="1" ht="26.25" customHeight="1" x14ac:dyDescent="0.25">
      <c r="B51" s="107"/>
      <c r="C51" s="71"/>
      <c r="D51" s="73"/>
      <c r="E51" s="94"/>
      <c r="F51" s="102"/>
      <c r="G51" s="86"/>
      <c r="H51" s="88"/>
      <c r="I51" s="89"/>
      <c r="J51" s="89"/>
      <c r="K51" s="19" t="s">
        <v>1</v>
      </c>
      <c r="L51" s="20">
        <v>0</v>
      </c>
      <c r="M51" s="100"/>
      <c r="N51" s="20">
        <v>0</v>
      </c>
      <c r="O51" s="62"/>
      <c r="P51" s="20">
        <v>0</v>
      </c>
      <c r="Q51" s="62"/>
      <c r="R51" s="21">
        <v>0</v>
      </c>
      <c r="S51" s="62"/>
      <c r="T51" s="21">
        <v>0</v>
      </c>
      <c r="U51" s="62"/>
      <c r="V51" s="20">
        <v>0</v>
      </c>
      <c r="W51" s="62"/>
      <c r="X51" s="20">
        <v>0</v>
      </c>
      <c r="Y51" s="62"/>
      <c r="Z51" s="20">
        <v>0</v>
      </c>
      <c r="AA51" s="62"/>
      <c r="AB51" s="21">
        <v>0</v>
      </c>
      <c r="AC51" s="62"/>
      <c r="AD51" s="21">
        <v>0</v>
      </c>
      <c r="AE51" s="62"/>
      <c r="AF51" s="51">
        <v>38</v>
      </c>
      <c r="AG51" s="62"/>
      <c r="AH51" s="21">
        <v>0</v>
      </c>
      <c r="AI51" s="62"/>
      <c r="AJ51" s="18">
        <f t="shared" si="69"/>
        <v>38</v>
      </c>
      <c r="AK51" s="80"/>
      <c r="AL51" s="82"/>
      <c r="AM51" s="68"/>
      <c r="AN51" s="63"/>
      <c r="AO51" s="69"/>
      <c r="AP51" s="70"/>
      <c r="AQ51" s="63"/>
      <c r="AR51" s="65"/>
      <c r="AS51" s="23"/>
      <c r="AT51" s="66"/>
    </row>
    <row r="52" spans="2:46" s="14" customFormat="1" ht="26.25" customHeight="1" x14ac:dyDescent="0.25">
      <c r="B52" s="107"/>
      <c r="C52" s="71" t="s">
        <v>109</v>
      </c>
      <c r="D52" s="72" t="s">
        <v>76</v>
      </c>
      <c r="E52" s="93">
        <v>342</v>
      </c>
      <c r="F52" s="74">
        <f>(4300*E52)</f>
        <v>1470600</v>
      </c>
      <c r="G52" s="85" t="s">
        <v>88</v>
      </c>
      <c r="H52" s="87">
        <f t="shared" ref="H52" si="81">IFERROR(F52/$K$9,0)</f>
        <v>6.5401946773933569E-4</v>
      </c>
      <c r="I52" s="89">
        <v>45624</v>
      </c>
      <c r="J52" s="89" t="s">
        <v>185</v>
      </c>
      <c r="K52" s="15" t="s">
        <v>0</v>
      </c>
      <c r="L52" s="16"/>
      <c r="M52" s="100" t="str">
        <f>IF(AND(L52=0,L53=0),"",IF(ISERROR(L53/L52),"Introduzca Meta",+L53/L52))</f>
        <v/>
      </c>
      <c r="N52" s="16"/>
      <c r="O52" s="61" t="str">
        <f>IF(AND(N52=0,N53=0),"",IF(ISERROR(N53/N52),"Introduzca Meta",+N53/N52))</f>
        <v/>
      </c>
      <c r="P52" s="16"/>
      <c r="Q52" s="61" t="str">
        <f>IF(AND(P52=0,P53=0),"",IF(ISERROR(P53/P52),"Introduzca Meta",+P53/P52))</f>
        <v/>
      </c>
      <c r="R52" s="17"/>
      <c r="S52" s="61" t="str">
        <f>IF(AND(R52=0,R53=0),"",IF(ISERROR(R53/R52),"Introduzca Meta",+R53/R52))</f>
        <v/>
      </c>
      <c r="T52" s="16"/>
      <c r="U52" s="61" t="str">
        <f>IF(AND(T52=0,T53=0),"",IF(ISERROR(T53/T52),"Introduzca Meta",+T53/T52))</f>
        <v/>
      </c>
      <c r="V52" s="16"/>
      <c r="W52" s="61" t="str">
        <f>IF(AND(V52=0,V53=0),"",IF(ISERROR(V53/V52),"Introduzca Meta",+V53/V52))</f>
        <v/>
      </c>
      <c r="X52" s="16"/>
      <c r="Y52" s="61" t="str">
        <f>IF(AND(X52=0,X53=0),"",IF(ISERROR(X53/X52),"Introduzca Meta",+X53/X52))</f>
        <v/>
      </c>
      <c r="Z52" s="17"/>
      <c r="AA52" s="61" t="str">
        <f>IF(AND(Z52=0,Z53=0),"",IF(ISERROR(Z53/Z52),"Introduzca Meta",+Z53/Z52))</f>
        <v/>
      </c>
      <c r="AB52" s="16"/>
      <c r="AC52" s="61" t="str">
        <f>IF(AND(AB52=0,AB53=0),"",IF(ISERROR(AB53/AB52),"Introduzca Meta",+AB53/AB52))</f>
        <v/>
      </c>
      <c r="AD52" s="16"/>
      <c r="AE52" s="61" t="str">
        <f>IF(AND(AD52=0,AD53=0),"",IF(ISERROR(AD53/AD52),"Introduzca Meta",+AD53/AD52))</f>
        <v/>
      </c>
      <c r="AF52" s="51">
        <v>342</v>
      </c>
      <c r="AG52" s="61">
        <f>IF(AND(AF52=0,AF53=0),"",IF(ISERROR(AF53/AF52),"Introduzca Meta",+AF53/AF52))</f>
        <v>1</v>
      </c>
      <c r="AH52" s="17"/>
      <c r="AI52" s="61" t="str">
        <f>IF(AND(AH52=0,AH53=0),"",IF(ISERROR(AH53/AH52),"Introduzca Meta",+AH53/AH52))</f>
        <v/>
      </c>
      <c r="AJ52" s="18">
        <f t="shared" si="69"/>
        <v>342</v>
      </c>
      <c r="AK52" s="79">
        <f t="shared" ref="AK52" si="82">IF(AJ53=0,"",IF(ISERROR(AJ53/AJ52),"Introduzca Meta",+AJ53/AJ52))</f>
        <v>1</v>
      </c>
      <c r="AL52" s="81">
        <f t="shared" ref="AL52" si="83">IF(AJ52=0," ",IF(AJ52=AJ53,0,3))</f>
        <v>0</v>
      </c>
      <c r="AM52" s="67">
        <f t="shared" si="53"/>
        <v>6.5401946773933569E-4</v>
      </c>
      <c r="AN52" s="63"/>
      <c r="AO52" s="69"/>
      <c r="AP52" s="70">
        <f t="shared" ref="AP52" si="84">IFERROR(F52-AO52," ")</f>
        <v>1470600</v>
      </c>
      <c r="AQ52" s="63"/>
      <c r="AR52" s="99" t="s">
        <v>177</v>
      </c>
      <c r="AS52" s="24"/>
      <c r="AT52" s="66"/>
    </row>
    <row r="53" spans="2:46" s="14" customFormat="1" ht="26.25" customHeight="1" x14ac:dyDescent="0.25">
      <c r="B53" s="107"/>
      <c r="C53" s="71"/>
      <c r="D53" s="73"/>
      <c r="E53" s="94"/>
      <c r="F53" s="102"/>
      <c r="G53" s="86"/>
      <c r="H53" s="88"/>
      <c r="I53" s="89"/>
      <c r="J53" s="89"/>
      <c r="K53" s="19" t="s">
        <v>1</v>
      </c>
      <c r="L53" s="20">
        <v>0</v>
      </c>
      <c r="M53" s="100"/>
      <c r="N53" s="20">
        <v>0</v>
      </c>
      <c r="O53" s="62"/>
      <c r="P53" s="20">
        <v>0</v>
      </c>
      <c r="Q53" s="62"/>
      <c r="R53" s="21">
        <v>0</v>
      </c>
      <c r="S53" s="62"/>
      <c r="T53" s="21">
        <v>0</v>
      </c>
      <c r="U53" s="62"/>
      <c r="V53" s="20">
        <v>0</v>
      </c>
      <c r="W53" s="62"/>
      <c r="X53" s="20">
        <v>0</v>
      </c>
      <c r="Y53" s="62"/>
      <c r="Z53" s="20">
        <v>0</v>
      </c>
      <c r="AA53" s="62"/>
      <c r="AB53" s="21">
        <v>0</v>
      </c>
      <c r="AC53" s="62"/>
      <c r="AD53" s="21">
        <v>0</v>
      </c>
      <c r="AE53" s="62"/>
      <c r="AF53" s="51">
        <v>342</v>
      </c>
      <c r="AG53" s="62"/>
      <c r="AH53" s="21">
        <v>0</v>
      </c>
      <c r="AI53" s="62"/>
      <c r="AJ53" s="18">
        <f t="shared" si="69"/>
        <v>342</v>
      </c>
      <c r="AK53" s="80"/>
      <c r="AL53" s="82"/>
      <c r="AM53" s="68"/>
      <c r="AN53" s="63"/>
      <c r="AO53" s="69"/>
      <c r="AP53" s="70"/>
      <c r="AQ53" s="63"/>
      <c r="AR53" s="65"/>
      <c r="AS53" s="23"/>
      <c r="AT53" s="66"/>
    </row>
    <row r="54" spans="2:46" s="14" customFormat="1" ht="26.25" customHeight="1" x14ac:dyDescent="0.25">
      <c r="B54" s="107"/>
      <c r="C54" s="103" t="s">
        <v>110</v>
      </c>
      <c r="D54" s="72" t="s">
        <v>76</v>
      </c>
      <c r="E54" s="93">
        <v>342</v>
      </c>
      <c r="F54" s="74">
        <f>(3800*E54)</f>
        <v>1299600</v>
      </c>
      <c r="G54" s="85" t="s">
        <v>88</v>
      </c>
      <c r="H54" s="87">
        <f t="shared" ref="H54" si="85">IFERROR(F54/$K$9,0)</f>
        <v>5.7797069242080832E-4</v>
      </c>
      <c r="I54" s="89">
        <v>45625</v>
      </c>
      <c r="J54" s="89" t="s">
        <v>186</v>
      </c>
      <c r="K54" s="15" t="s">
        <v>0</v>
      </c>
      <c r="L54" s="16"/>
      <c r="M54" s="100" t="str">
        <f>IF(AND(L54=0,L55=0),"",IF(ISERROR(L55/L54),"Introduzca Meta",+L55/L54))</f>
        <v/>
      </c>
      <c r="N54" s="16"/>
      <c r="O54" s="61" t="str">
        <f>IF(AND(N54=0,N55=0),"",IF(ISERROR(N55/N54),"Introduzca Meta",+N55/N54))</f>
        <v/>
      </c>
      <c r="P54" s="16"/>
      <c r="Q54" s="61" t="str">
        <f>IF(AND(P54=0,P55=0),"",IF(ISERROR(P55/P54),"Introduzca Meta",+P55/P54))</f>
        <v/>
      </c>
      <c r="R54" s="17"/>
      <c r="S54" s="61" t="str">
        <f>IF(AND(R54=0,R55=0),"",IF(ISERROR(R55/R54),"Introduzca Meta",+R55/R54))</f>
        <v/>
      </c>
      <c r="T54" s="16"/>
      <c r="U54" s="61" t="str">
        <f>IF(AND(T54=0,T55=0),"",IF(ISERROR(T55/T54),"Introduzca Meta",+T55/T54))</f>
        <v/>
      </c>
      <c r="V54" s="16"/>
      <c r="W54" s="61" t="str">
        <f>IF(AND(V54=0,V55=0),"",IF(ISERROR(V55/V54),"Introduzca Meta",+V55/V54))</f>
        <v/>
      </c>
      <c r="X54" s="16"/>
      <c r="Y54" s="61" t="str">
        <f>IF(AND(X54=0,X55=0),"",IF(ISERROR(X55/X54),"Introduzca Meta",+X55/X54))</f>
        <v/>
      </c>
      <c r="Z54" s="17"/>
      <c r="AA54" s="61" t="str">
        <f>IF(AND(Z54=0,Z55=0),"",IF(ISERROR(Z55/Z54),"Introduzca Meta",+Z55/Z54))</f>
        <v/>
      </c>
      <c r="AB54" s="16"/>
      <c r="AC54" s="61" t="str">
        <f>IF(AND(AB54=0,AB55=0),"",IF(ISERROR(AB55/AB54),"Introduzca Meta",+AB55/AB54))</f>
        <v/>
      </c>
      <c r="AD54" s="16"/>
      <c r="AE54" s="61" t="str">
        <f>IF(AND(AD54=0,AD55=0),"",IF(ISERROR(AD55/AD54),"Introduzca Meta",+AD55/AD54))</f>
        <v/>
      </c>
      <c r="AF54" s="51">
        <v>342</v>
      </c>
      <c r="AG54" s="61">
        <f>IF(AND(AF54=0,AF55=0),"",IF(ISERROR(AF55/AF54),"Introduzca Meta",+AF55/AF54))</f>
        <v>1</v>
      </c>
      <c r="AH54" s="17"/>
      <c r="AI54" s="61" t="str">
        <f>IF(AND(AH54=0,AH55=0),"",IF(ISERROR(AH55/AH54),"Introduzca Meta",+AH55/AH54))</f>
        <v/>
      </c>
      <c r="AJ54" s="18">
        <f t="shared" si="55"/>
        <v>342</v>
      </c>
      <c r="AK54" s="79">
        <f t="shared" ref="AK54" si="86">IF(AJ55=0,"",IF(ISERROR(AJ55/AJ54),"Introduzca Meta",+AJ55/AJ54))</f>
        <v>1</v>
      </c>
      <c r="AL54" s="81">
        <f t="shared" ref="AL54" si="87">IF(AJ54=0," ",IF(AJ54=AJ55,0,3))</f>
        <v>0</v>
      </c>
      <c r="AM54" s="67">
        <f t="shared" si="53"/>
        <v>5.7797069242080832E-4</v>
      </c>
      <c r="AN54" s="63"/>
      <c r="AO54" s="69"/>
      <c r="AP54" s="70">
        <f t="shared" ref="AP54" si="88">IFERROR(F54-AO54," ")</f>
        <v>1299600</v>
      </c>
      <c r="AQ54" s="63"/>
      <c r="AR54" s="99" t="s">
        <v>177</v>
      </c>
      <c r="AS54" s="24"/>
      <c r="AT54" s="66"/>
    </row>
    <row r="55" spans="2:46" s="14" customFormat="1" ht="26.25" customHeight="1" x14ac:dyDescent="0.25">
      <c r="B55" s="107"/>
      <c r="C55" s="104"/>
      <c r="D55" s="73"/>
      <c r="E55" s="94"/>
      <c r="F55" s="102"/>
      <c r="G55" s="86"/>
      <c r="H55" s="88"/>
      <c r="I55" s="89"/>
      <c r="J55" s="89"/>
      <c r="K55" s="19" t="s">
        <v>1</v>
      </c>
      <c r="L55" s="20">
        <v>0</v>
      </c>
      <c r="M55" s="100"/>
      <c r="N55" s="20">
        <v>0</v>
      </c>
      <c r="O55" s="62"/>
      <c r="P55" s="20">
        <v>0</v>
      </c>
      <c r="Q55" s="62"/>
      <c r="R55" s="21">
        <v>0</v>
      </c>
      <c r="S55" s="62"/>
      <c r="T55" s="21">
        <v>0</v>
      </c>
      <c r="U55" s="62"/>
      <c r="V55" s="20">
        <v>0</v>
      </c>
      <c r="W55" s="62"/>
      <c r="X55" s="20">
        <v>0</v>
      </c>
      <c r="Y55" s="62"/>
      <c r="Z55" s="20">
        <v>0</v>
      </c>
      <c r="AA55" s="62"/>
      <c r="AB55" s="21">
        <v>0</v>
      </c>
      <c r="AC55" s="62"/>
      <c r="AD55" s="21">
        <v>0</v>
      </c>
      <c r="AE55" s="62"/>
      <c r="AF55" s="51">
        <v>342</v>
      </c>
      <c r="AG55" s="62"/>
      <c r="AH55" s="21">
        <v>0</v>
      </c>
      <c r="AI55" s="62"/>
      <c r="AJ55" s="18">
        <f t="shared" si="55"/>
        <v>342</v>
      </c>
      <c r="AK55" s="80"/>
      <c r="AL55" s="82"/>
      <c r="AM55" s="68"/>
      <c r="AN55" s="63"/>
      <c r="AO55" s="69"/>
      <c r="AP55" s="70"/>
      <c r="AQ55" s="63"/>
      <c r="AR55" s="65"/>
      <c r="AS55" s="23"/>
      <c r="AT55" s="66"/>
    </row>
    <row r="56" spans="2:46" s="14" customFormat="1" ht="26.25" customHeight="1" x14ac:dyDescent="0.25">
      <c r="B56" s="107"/>
      <c r="C56" s="90" t="s">
        <v>111</v>
      </c>
      <c r="D56" s="72" t="s">
        <v>76</v>
      </c>
      <c r="E56" s="93">
        <v>1368</v>
      </c>
      <c r="F56" s="74">
        <f>(42000*E56)</f>
        <v>57456000</v>
      </c>
      <c r="G56" s="85" t="s">
        <v>88</v>
      </c>
      <c r="H56" s="87">
        <f t="shared" ref="H56" si="89">IFERROR(F56/$K$9,0)</f>
        <v>2.5552388507025209E-2</v>
      </c>
      <c r="I56" s="89">
        <v>45626</v>
      </c>
      <c r="J56" s="89" t="s">
        <v>187</v>
      </c>
      <c r="K56" s="15" t="s">
        <v>0</v>
      </c>
      <c r="L56" s="16"/>
      <c r="M56" s="100" t="str">
        <f>IF(AND(L56=0,L57=0),"",IF(ISERROR(L57/L56),"Introduzca Meta",+L57/L56))</f>
        <v/>
      </c>
      <c r="N56" s="16"/>
      <c r="O56" s="61" t="str">
        <f>IF(AND(N56=0,N57=0),"",IF(ISERROR(N57/N56),"Introduzca Meta",+N57/N56))</f>
        <v/>
      </c>
      <c r="P56" s="16"/>
      <c r="Q56" s="61" t="str">
        <f>IF(AND(P56=0,P57=0),"",IF(ISERROR(P57/P56),"Introduzca Meta",+P57/P56))</f>
        <v/>
      </c>
      <c r="R56" s="17"/>
      <c r="S56" s="61" t="str">
        <f>IF(AND(R56=0,R57=0),"",IF(ISERROR(R57/R56),"Introduzca Meta",+R57/R56))</f>
        <v/>
      </c>
      <c r="T56" s="16"/>
      <c r="U56" s="61" t="str">
        <f>IF(AND(T56=0,T57=0),"",IF(ISERROR(T57/T56),"Introduzca Meta",+T57/T56))</f>
        <v/>
      </c>
      <c r="V56" s="16"/>
      <c r="W56" s="61" t="str">
        <f>IF(AND(V56=0,V57=0),"",IF(ISERROR(V57/V56),"Introduzca Meta",+V57/V56))</f>
        <v/>
      </c>
      <c r="X56" s="16"/>
      <c r="Y56" s="61" t="str">
        <f>IF(AND(X56=0,X57=0),"",IF(ISERROR(X57/X56),"Introduzca Meta",+X57/X56))</f>
        <v/>
      </c>
      <c r="Z56" s="17"/>
      <c r="AA56" s="61" t="str">
        <f>IF(AND(Z56=0,Z57=0),"",IF(ISERROR(Z57/Z56),"Introduzca Meta",+Z57/Z56))</f>
        <v/>
      </c>
      <c r="AB56" s="16"/>
      <c r="AC56" s="61" t="str">
        <f>IF(AND(AB56=0,AB57=0),"",IF(ISERROR(AB57/AB56),"Introduzca Meta",+AB57/AB56))</f>
        <v/>
      </c>
      <c r="AD56" s="16"/>
      <c r="AE56" s="61" t="str">
        <f>IF(AND(AD56=0,AD57=0),"",IF(ISERROR(AD57/AD56),"Introduzca Meta",+AD57/AD56))</f>
        <v/>
      </c>
      <c r="AF56" s="51">
        <v>1368</v>
      </c>
      <c r="AG56" s="61">
        <f>IF(AND(AF56=0,AF57=0),"",IF(ISERROR(AF57/AF56),"Introduzca Meta",+AF57/AF56))</f>
        <v>1</v>
      </c>
      <c r="AH56" s="17"/>
      <c r="AI56" s="61" t="str">
        <f>IF(AND(AH56=0,AH57=0),"",IF(ISERROR(AH57/AH56),"Introduzca Meta",+AH57/AH56))</f>
        <v/>
      </c>
      <c r="AJ56" s="18">
        <f t="shared" ref="AJ56:AJ57" si="90">L56+N56+P56+R56+T56+V56+X56+Z56+AB56+AD56+AF56+AH56</f>
        <v>1368</v>
      </c>
      <c r="AK56" s="79">
        <f t="shared" ref="AK56" si="91">IF(AJ57=0,"",IF(ISERROR(AJ57/AJ56),"Introduzca Meta",+AJ57/AJ56))</f>
        <v>1</v>
      </c>
      <c r="AL56" s="81">
        <f t="shared" ref="AL56" si="92">IF(AJ56=0," ",IF(AJ56=AJ57,0,3))</f>
        <v>0</v>
      </c>
      <c r="AM56" s="67">
        <f t="shared" si="53"/>
        <v>2.5552388507025209E-2</v>
      </c>
      <c r="AN56" s="63"/>
      <c r="AO56" s="69"/>
      <c r="AP56" s="70">
        <f t="shared" ref="AP56" si="93">IFERROR(F56-AO56," ")</f>
        <v>57456000</v>
      </c>
      <c r="AQ56" s="63"/>
      <c r="AR56" s="99" t="s">
        <v>177</v>
      </c>
      <c r="AS56" s="24"/>
      <c r="AT56" s="66"/>
    </row>
    <row r="57" spans="2:46" s="14" customFormat="1" ht="26.25" customHeight="1" x14ac:dyDescent="0.25">
      <c r="B57" s="107"/>
      <c r="C57" s="91"/>
      <c r="D57" s="73"/>
      <c r="E57" s="94"/>
      <c r="F57" s="102"/>
      <c r="G57" s="86"/>
      <c r="H57" s="88"/>
      <c r="I57" s="89"/>
      <c r="J57" s="89"/>
      <c r="K57" s="19" t="s">
        <v>1</v>
      </c>
      <c r="L57" s="20">
        <v>0</v>
      </c>
      <c r="M57" s="100"/>
      <c r="N57" s="20">
        <v>0</v>
      </c>
      <c r="O57" s="62"/>
      <c r="P57" s="20">
        <v>0</v>
      </c>
      <c r="Q57" s="62"/>
      <c r="R57" s="21">
        <v>0</v>
      </c>
      <c r="S57" s="62"/>
      <c r="T57" s="21">
        <v>0</v>
      </c>
      <c r="U57" s="62"/>
      <c r="V57" s="20">
        <v>0</v>
      </c>
      <c r="W57" s="62"/>
      <c r="X57" s="20">
        <v>0</v>
      </c>
      <c r="Y57" s="62"/>
      <c r="Z57" s="20">
        <v>0</v>
      </c>
      <c r="AA57" s="62"/>
      <c r="AB57" s="21">
        <v>0</v>
      </c>
      <c r="AC57" s="62"/>
      <c r="AD57" s="21">
        <v>0</v>
      </c>
      <c r="AE57" s="62"/>
      <c r="AF57" s="51">
        <v>1368</v>
      </c>
      <c r="AG57" s="62"/>
      <c r="AH57" s="21">
        <v>0</v>
      </c>
      <c r="AI57" s="62"/>
      <c r="AJ57" s="18">
        <f t="shared" si="90"/>
        <v>1368</v>
      </c>
      <c r="AK57" s="80"/>
      <c r="AL57" s="82"/>
      <c r="AM57" s="68"/>
      <c r="AN57" s="63"/>
      <c r="AO57" s="69"/>
      <c r="AP57" s="70"/>
      <c r="AQ57" s="63"/>
      <c r="AR57" s="65"/>
      <c r="AS57" s="23"/>
      <c r="AT57" s="66"/>
    </row>
    <row r="58" spans="2:46" s="14" customFormat="1" ht="26.25" customHeight="1" x14ac:dyDescent="0.25">
      <c r="B58" s="107"/>
      <c r="C58" s="103" t="s">
        <v>94</v>
      </c>
      <c r="D58" s="72" t="s">
        <v>76</v>
      </c>
      <c r="E58" s="93">
        <v>152</v>
      </c>
      <c r="F58" s="101">
        <f>(7200*E58)</f>
        <v>1094400</v>
      </c>
      <c r="G58" s="85" t="s">
        <v>88</v>
      </c>
      <c r="H58" s="87">
        <f t="shared" ref="H58" si="94">IFERROR(F58/$K$9,0)</f>
        <v>4.8671216203857541E-4</v>
      </c>
      <c r="I58" s="89">
        <v>45627</v>
      </c>
      <c r="J58" s="89" t="s">
        <v>188</v>
      </c>
      <c r="K58" s="15" t="s">
        <v>0</v>
      </c>
      <c r="L58" s="16"/>
      <c r="M58" s="100" t="str">
        <f>IF(AND(L58=0,L59=0),"",IF(ISERROR(L59/L58),"Introduzca Meta",+L59/L58))</f>
        <v/>
      </c>
      <c r="N58" s="16"/>
      <c r="O58" s="61" t="str">
        <f>IF(AND(N58=0,N59=0),"",IF(ISERROR(N59/N58),"Introduzca Meta",+N59/N58))</f>
        <v/>
      </c>
      <c r="P58" s="16"/>
      <c r="Q58" s="61" t="str">
        <f>IF(AND(P58=0,P59=0),"",IF(ISERROR(P59/P58),"Introduzca Meta",+P59/P58))</f>
        <v/>
      </c>
      <c r="R58" s="17"/>
      <c r="S58" s="61" t="str">
        <f>IF(AND(R58=0,R59=0),"",IF(ISERROR(R59/R58),"Introduzca Meta",+R59/R58))</f>
        <v/>
      </c>
      <c r="T58" s="16"/>
      <c r="U58" s="61" t="str">
        <f>IF(AND(T58=0,T59=0),"",IF(ISERROR(T59/T58),"Introduzca Meta",+T59/T58))</f>
        <v/>
      </c>
      <c r="V58" s="16"/>
      <c r="W58" s="61" t="str">
        <f>IF(AND(V58=0,V59=0),"",IF(ISERROR(V59/V58),"Introduzca Meta",+V59/V58))</f>
        <v/>
      </c>
      <c r="X58" s="16"/>
      <c r="Y58" s="61" t="str">
        <f>IF(AND(X58=0,X59=0),"",IF(ISERROR(X59/X58),"Introduzca Meta",+X59/X58))</f>
        <v/>
      </c>
      <c r="Z58" s="17"/>
      <c r="AA58" s="61" t="str">
        <f>IF(AND(Z58=0,Z59=0),"",IF(ISERROR(Z59/Z58),"Introduzca Meta",+Z59/Z58))</f>
        <v/>
      </c>
      <c r="AB58" s="16"/>
      <c r="AC58" s="61" t="str">
        <f>IF(AND(AB58=0,AB59=0),"",IF(ISERROR(AB59/AB58),"Introduzca Meta",+AB59/AB58))</f>
        <v/>
      </c>
      <c r="AD58" s="16"/>
      <c r="AE58" s="61" t="str">
        <f>IF(AND(AD58=0,AD59=0),"",IF(ISERROR(AD59/AD58),"Introduzca Meta",+AD59/AD58))</f>
        <v/>
      </c>
      <c r="AF58" s="51">
        <v>152</v>
      </c>
      <c r="AG58" s="61">
        <f>IF(AND(AF58=0,AF59=0),"",IF(ISERROR(AF59/AF58),"Introduzca Meta",+AF59/AF58))</f>
        <v>1</v>
      </c>
      <c r="AH58" s="17"/>
      <c r="AI58" s="61" t="str">
        <f>IF(AND(AH58=0,AH59=0),"",IF(ISERROR(AH59/AH58),"Introduzca Meta",+AH59/AH58))</f>
        <v/>
      </c>
      <c r="AJ58" s="18">
        <f t="shared" ref="AJ58:AJ59" si="95">L58+N58+P58+R58+T58+V58+X58+Z58+AB58+AD58+AF58+AH58</f>
        <v>152</v>
      </c>
      <c r="AK58" s="79">
        <f t="shared" ref="AK58" si="96">IF(AJ59=0,"",IF(ISERROR(AJ59/AJ58),"Introduzca Meta",+AJ59/AJ58))</f>
        <v>1</v>
      </c>
      <c r="AL58" s="81">
        <f t="shared" ref="AL58" si="97">IF(AJ58=0," ",IF(AJ58=AJ59,0,3))</f>
        <v>0</v>
      </c>
      <c r="AM58" s="67">
        <f t="shared" si="53"/>
        <v>4.8671216203857541E-4</v>
      </c>
      <c r="AN58" s="63"/>
      <c r="AO58" s="69"/>
      <c r="AP58" s="70">
        <f t="shared" ref="AP58" si="98">IFERROR(F58-AO58," ")</f>
        <v>1094400</v>
      </c>
      <c r="AQ58" s="63"/>
      <c r="AR58" s="99" t="s">
        <v>177</v>
      </c>
      <c r="AS58" s="24"/>
      <c r="AT58" s="66"/>
    </row>
    <row r="59" spans="2:46" s="14" customFormat="1" ht="26.25" customHeight="1" x14ac:dyDescent="0.25">
      <c r="B59" s="107"/>
      <c r="C59" s="104"/>
      <c r="D59" s="73"/>
      <c r="E59" s="94"/>
      <c r="F59" s="75"/>
      <c r="G59" s="86"/>
      <c r="H59" s="88"/>
      <c r="I59" s="89"/>
      <c r="J59" s="89"/>
      <c r="K59" s="19" t="s">
        <v>1</v>
      </c>
      <c r="L59" s="20">
        <v>0</v>
      </c>
      <c r="M59" s="100"/>
      <c r="N59" s="20">
        <v>0</v>
      </c>
      <c r="O59" s="62"/>
      <c r="P59" s="20">
        <v>0</v>
      </c>
      <c r="Q59" s="62"/>
      <c r="R59" s="21">
        <v>0</v>
      </c>
      <c r="S59" s="62"/>
      <c r="T59" s="21">
        <v>0</v>
      </c>
      <c r="U59" s="62"/>
      <c r="V59" s="20">
        <v>0</v>
      </c>
      <c r="W59" s="62"/>
      <c r="X59" s="20">
        <v>0</v>
      </c>
      <c r="Y59" s="62"/>
      <c r="Z59" s="20">
        <v>0</v>
      </c>
      <c r="AA59" s="62"/>
      <c r="AB59" s="21">
        <v>0</v>
      </c>
      <c r="AC59" s="62"/>
      <c r="AD59" s="21">
        <v>0</v>
      </c>
      <c r="AE59" s="62"/>
      <c r="AF59" s="51">
        <v>152</v>
      </c>
      <c r="AG59" s="62"/>
      <c r="AH59" s="21">
        <v>0</v>
      </c>
      <c r="AI59" s="62"/>
      <c r="AJ59" s="18">
        <f t="shared" si="95"/>
        <v>152</v>
      </c>
      <c r="AK59" s="80"/>
      <c r="AL59" s="82"/>
      <c r="AM59" s="68"/>
      <c r="AN59" s="63"/>
      <c r="AO59" s="69"/>
      <c r="AP59" s="70"/>
      <c r="AQ59" s="63"/>
      <c r="AR59" s="65"/>
      <c r="AS59" s="23"/>
      <c r="AT59" s="66"/>
    </row>
    <row r="60" spans="2:46" s="14" customFormat="1" ht="26.25" customHeight="1" x14ac:dyDescent="0.25">
      <c r="B60" s="107"/>
      <c r="C60" s="103" t="s">
        <v>112</v>
      </c>
      <c r="D60" s="72" t="s">
        <v>76</v>
      </c>
      <c r="E60" s="93">
        <v>912</v>
      </c>
      <c r="F60" s="101">
        <f>(5300*E60)</f>
        <v>4833600</v>
      </c>
      <c r="G60" s="85" t="s">
        <v>88</v>
      </c>
      <c r="H60" s="87">
        <f t="shared" ref="H60" si="99">IFERROR(F60/$K$9,0)</f>
        <v>2.1496453823370413E-3</v>
      </c>
      <c r="I60" s="89">
        <v>45628</v>
      </c>
      <c r="J60" s="89" t="s">
        <v>189</v>
      </c>
      <c r="K60" s="15" t="s">
        <v>0</v>
      </c>
      <c r="L60" s="16"/>
      <c r="M60" s="100" t="str">
        <f>IF(AND(L60=0,L61=0),"",IF(ISERROR(L61/L60),"Introduzca Meta",+L61/L60))</f>
        <v/>
      </c>
      <c r="N60" s="16"/>
      <c r="O60" s="61" t="str">
        <f>IF(AND(N60=0,N61=0),"",IF(ISERROR(N61/N60),"Introduzca Meta",+N61/N60))</f>
        <v/>
      </c>
      <c r="P60" s="16"/>
      <c r="Q60" s="61" t="str">
        <f>IF(AND(P60=0,P61=0),"",IF(ISERROR(P61/P60),"Introduzca Meta",+P61/P60))</f>
        <v/>
      </c>
      <c r="R60" s="17"/>
      <c r="S60" s="61" t="str">
        <f>IF(AND(R60=0,R61=0),"",IF(ISERROR(R61/R60),"Introduzca Meta",+R61/R60))</f>
        <v/>
      </c>
      <c r="T60" s="16"/>
      <c r="U60" s="61" t="str">
        <f>IF(AND(T60=0,T61=0),"",IF(ISERROR(T61/T60),"Introduzca Meta",+T61/T60))</f>
        <v/>
      </c>
      <c r="V60" s="16"/>
      <c r="W60" s="61" t="str">
        <f>IF(AND(V60=0,V61=0),"",IF(ISERROR(V61/V60),"Introduzca Meta",+V61/V60))</f>
        <v/>
      </c>
      <c r="X60" s="16"/>
      <c r="Y60" s="61" t="str">
        <f>IF(AND(X60=0,X61=0),"",IF(ISERROR(X61/X60),"Introduzca Meta",+X61/X60))</f>
        <v/>
      </c>
      <c r="Z60" s="17"/>
      <c r="AA60" s="61" t="str">
        <f>IF(AND(Z60=0,Z61=0),"",IF(ISERROR(Z61/Z60),"Introduzca Meta",+Z61/Z60))</f>
        <v/>
      </c>
      <c r="AB60" s="16"/>
      <c r="AC60" s="61" t="str">
        <f>IF(AND(AB60=0,AB61=0),"",IF(ISERROR(AB61/AB60),"Introduzca Meta",+AB61/AB60))</f>
        <v/>
      </c>
      <c r="AD60" s="16"/>
      <c r="AE60" s="61" t="str">
        <f>IF(AND(AD60=0,AD61=0),"",IF(ISERROR(AD61/AD60),"Introduzca Meta",+AD61/AD60))</f>
        <v/>
      </c>
      <c r="AF60" s="51">
        <v>912</v>
      </c>
      <c r="AG60" s="61">
        <f>IF(AND(AF60=0,AF61=0),"",IF(ISERROR(AF61/AF60),"Introduzca Meta",+AF61/AF60))</f>
        <v>1</v>
      </c>
      <c r="AH60" s="17"/>
      <c r="AI60" s="61" t="str">
        <f>IF(AND(AH60=0,AH61=0),"",IF(ISERROR(AH61/AH60),"Introduzca Meta",+AH61/AH60))</f>
        <v/>
      </c>
      <c r="AJ60" s="18">
        <f t="shared" si="55"/>
        <v>912</v>
      </c>
      <c r="AK60" s="79">
        <f t="shared" ref="AK60" si="100">IF(AJ61=0,"",IF(ISERROR(AJ61/AJ60),"Introduzca Meta",+AJ61/AJ60))</f>
        <v>1</v>
      </c>
      <c r="AL60" s="81">
        <f t="shared" ref="AL60" si="101">IF(AJ60=0," ",IF(AJ60=AJ61,0,3))</f>
        <v>0</v>
      </c>
      <c r="AM60" s="67">
        <f t="shared" si="53"/>
        <v>2.1496453823370413E-3</v>
      </c>
      <c r="AN60" s="63"/>
      <c r="AO60" s="69"/>
      <c r="AP60" s="70">
        <f t="shared" ref="AP60" si="102">IFERROR(F60-AO60," ")</f>
        <v>4833600</v>
      </c>
      <c r="AQ60" s="63"/>
      <c r="AR60" s="99" t="s">
        <v>177</v>
      </c>
      <c r="AS60" s="24"/>
      <c r="AT60" s="66"/>
    </row>
    <row r="61" spans="2:46" s="14" customFormat="1" ht="26.25" customHeight="1" x14ac:dyDescent="0.25">
      <c r="B61" s="107"/>
      <c r="C61" s="104"/>
      <c r="D61" s="73"/>
      <c r="E61" s="94"/>
      <c r="F61" s="102"/>
      <c r="G61" s="86"/>
      <c r="H61" s="88"/>
      <c r="I61" s="89"/>
      <c r="J61" s="89"/>
      <c r="K61" s="19" t="s">
        <v>1</v>
      </c>
      <c r="L61" s="20">
        <v>0</v>
      </c>
      <c r="M61" s="100"/>
      <c r="N61" s="20">
        <v>0</v>
      </c>
      <c r="O61" s="62"/>
      <c r="P61" s="20">
        <v>0</v>
      </c>
      <c r="Q61" s="62"/>
      <c r="R61" s="21">
        <v>0</v>
      </c>
      <c r="S61" s="62"/>
      <c r="T61" s="21">
        <v>0</v>
      </c>
      <c r="U61" s="62"/>
      <c r="V61" s="20">
        <v>0</v>
      </c>
      <c r="W61" s="62"/>
      <c r="X61" s="20">
        <v>0</v>
      </c>
      <c r="Y61" s="62"/>
      <c r="Z61" s="20">
        <v>0</v>
      </c>
      <c r="AA61" s="62"/>
      <c r="AB61" s="21">
        <v>0</v>
      </c>
      <c r="AC61" s="62"/>
      <c r="AD61" s="21">
        <v>0</v>
      </c>
      <c r="AE61" s="62"/>
      <c r="AF61" s="51">
        <v>912</v>
      </c>
      <c r="AG61" s="62"/>
      <c r="AH61" s="21">
        <v>0</v>
      </c>
      <c r="AI61" s="62"/>
      <c r="AJ61" s="18">
        <f t="shared" si="55"/>
        <v>912</v>
      </c>
      <c r="AK61" s="80"/>
      <c r="AL61" s="82"/>
      <c r="AM61" s="68"/>
      <c r="AN61" s="63"/>
      <c r="AO61" s="69"/>
      <c r="AP61" s="70"/>
      <c r="AQ61" s="63"/>
      <c r="AR61" s="65"/>
      <c r="AS61" s="23"/>
      <c r="AT61" s="66"/>
    </row>
    <row r="62" spans="2:46" s="14" customFormat="1" ht="26.25" customHeight="1" x14ac:dyDescent="0.25">
      <c r="B62" s="107"/>
      <c r="C62" s="71" t="s">
        <v>96</v>
      </c>
      <c r="D62" s="72" t="s">
        <v>76</v>
      </c>
      <c r="E62" s="93">
        <v>152</v>
      </c>
      <c r="F62" s="74">
        <f>(250000*E62)</f>
        <v>38000000</v>
      </c>
      <c r="G62" s="85" t="s">
        <v>88</v>
      </c>
      <c r="H62" s="87">
        <f t="shared" ref="H62" si="103">IFERROR(F62/$K$9,0)</f>
        <v>1.6899727848561644E-2</v>
      </c>
      <c r="I62" s="89">
        <v>45629</v>
      </c>
      <c r="J62" s="89" t="s">
        <v>190</v>
      </c>
      <c r="K62" s="15" t="s">
        <v>0</v>
      </c>
      <c r="L62" s="16"/>
      <c r="M62" s="100" t="str">
        <f>IF(AND(L62=0,L63=0),"",IF(ISERROR(L63/L62),"Introduzca Meta",+L63/L62))</f>
        <v/>
      </c>
      <c r="N62" s="16"/>
      <c r="O62" s="61" t="str">
        <f>IF(AND(N62=0,N63=0),"",IF(ISERROR(N63/N62),"Introduzca Meta",+N63/N62))</f>
        <v/>
      </c>
      <c r="P62" s="16"/>
      <c r="Q62" s="61" t="str">
        <f>IF(AND(P62=0,P63=0),"",IF(ISERROR(P63/P62),"Introduzca Meta",+P63/P62))</f>
        <v/>
      </c>
      <c r="R62" s="17"/>
      <c r="S62" s="61" t="str">
        <f>IF(AND(R62=0,R63=0),"",IF(ISERROR(R63/R62),"Introduzca Meta",+R63/R62))</f>
        <v/>
      </c>
      <c r="T62" s="16"/>
      <c r="U62" s="61" t="str">
        <f>IF(AND(T62=0,T63=0),"",IF(ISERROR(T63/T62),"Introduzca Meta",+T63/T62))</f>
        <v/>
      </c>
      <c r="V62" s="16"/>
      <c r="W62" s="61" t="str">
        <f>IF(AND(V62=0,V63=0),"",IF(ISERROR(V63/V62),"Introduzca Meta",+V63/V62))</f>
        <v/>
      </c>
      <c r="X62" s="16"/>
      <c r="Y62" s="61" t="str">
        <f>IF(AND(X62=0,X63=0),"",IF(ISERROR(X63/X62),"Introduzca Meta",+X63/X62))</f>
        <v/>
      </c>
      <c r="Z62" s="17"/>
      <c r="AA62" s="61" t="str">
        <f>IF(AND(Z62=0,Z63=0),"",IF(ISERROR(Z63/Z62),"Introduzca Meta",+Z63/Z62))</f>
        <v/>
      </c>
      <c r="AB62" s="16"/>
      <c r="AC62" s="61" t="str">
        <f>IF(AND(AB62=0,AB63=0),"",IF(ISERROR(AB63/AB62),"Introduzca Meta",+AB63/AB62))</f>
        <v/>
      </c>
      <c r="AD62" s="16"/>
      <c r="AE62" s="61" t="str">
        <f>IF(AND(AD62=0,AD63=0),"",IF(ISERROR(AD63/AD62),"Introduzca Meta",+AD63/AD62))</f>
        <v/>
      </c>
      <c r="AF62" s="51">
        <v>152</v>
      </c>
      <c r="AG62" s="61">
        <f>IF(AND(AF62=0,AF63=0),"",IF(ISERROR(AF63/AF62),"Introduzca Meta",+AF63/AF62))</f>
        <v>1</v>
      </c>
      <c r="AH62" s="17"/>
      <c r="AI62" s="61" t="str">
        <f>IF(AND(AH62=0,AH63=0),"",IF(ISERROR(AH63/AH62),"Introduzca Meta",+AH63/AH62))</f>
        <v/>
      </c>
      <c r="AJ62" s="18">
        <f>L62+N62+P62+R62+T62+V62+X62+Z62+AB62+AD62+AF62+AH62</f>
        <v>152</v>
      </c>
      <c r="AK62" s="79">
        <f t="shared" ref="AK62" si="104">IF(AJ63=0,"",IF(ISERROR(AJ63/AJ62),"Introduzca Meta",+AJ63/AJ62))</f>
        <v>1</v>
      </c>
      <c r="AL62" s="81">
        <f t="shared" ref="AL62" si="105">IF(AJ62=0," ",IF(AJ62=AJ63,0,3))</f>
        <v>0</v>
      </c>
      <c r="AM62" s="67">
        <f t="shared" si="53"/>
        <v>1.6899727848561644E-2</v>
      </c>
      <c r="AN62" s="63"/>
      <c r="AO62" s="69"/>
      <c r="AP62" s="70">
        <f t="shared" ref="AP62" si="106">IFERROR(F62-AO62," ")</f>
        <v>38000000</v>
      </c>
      <c r="AQ62" s="63"/>
      <c r="AR62" s="99" t="s">
        <v>177</v>
      </c>
      <c r="AS62" s="24"/>
      <c r="AT62" s="66"/>
    </row>
    <row r="63" spans="2:46" s="14" customFormat="1" ht="26.25" customHeight="1" x14ac:dyDescent="0.25">
      <c r="B63" s="107"/>
      <c r="C63" s="71"/>
      <c r="D63" s="73"/>
      <c r="E63" s="94"/>
      <c r="F63" s="75"/>
      <c r="G63" s="86"/>
      <c r="H63" s="88"/>
      <c r="I63" s="89"/>
      <c r="J63" s="89"/>
      <c r="K63" s="19" t="s">
        <v>1</v>
      </c>
      <c r="L63" s="20"/>
      <c r="M63" s="100"/>
      <c r="N63" s="20"/>
      <c r="O63" s="62"/>
      <c r="P63" s="20">
        <v>0</v>
      </c>
      <c r="Q63" s="62"/>
      <c r="R63" s="21"/>
      <c r="S63" s="62"/>
      <c r="T63" s="21">
        <v>0</v>
      </c>
      <c r="U63" s="62"/>
      <c r="V63" s="20"/>
      <c r="W63" s="62"/>
      <c r="X63" s="20">
        <v>0</v>
      </c>
      <c r="Y63" s="62"/>
      <c r="Z63" s="20">
        <v>0</v>
      </c>
      <c r="AA63" s="62"/>
      <c r="AB63" s="21">
        <v>0</v>
      </c>
      <c r="AC63" s="62"/>
      <c r="AD63" s="21">
        <v>0</v>
      </c>
      <c r="AE63" s="62"/>
      <c r="AF63" s="51">
        <v>152</v>
      </c>
      <c r="AG63" s="62"/>
      <c r="AH63" s="21">
        <v>0</v>
      </c>
      <c r="AI63" s="62"/>
      <c r="AJ63" s="18">
        <f t="shared" ref="AJ63:AJ67" si="107">L63+N63+P63+R63+T63+V63+X63+Z63+AB63+AD63+AF63+AH63</f>
        <v>152</v>
      </c>
      <c r="AK63" s="80"/>
      <c r="AL63" s="82"/>
      <c r="AM63" s="68"/>
      <c r="AN63" s="63"/>
      <c r="AO63" s="69"/>
      <c r="AP63" s="70"/>
      <c r="AQ63" s="63"/>
      <c r="AR63" s="65"/>
      <c r="AS63" s="23"/>
      <c r="AT63" s="66"/>
    </row>
    <row r="64" spans="2:46" s="14" customFormat="1" ht="26.25" customHeight="1" x14ac:dyDescent="0.25">
      <c r="B64" s="107"/>
      <c r="C64" s="71" t="s">
        <v>113</v>
      </c>
      <c r="D64" s="72" t="s">
        <v>76</v>
      </c>
      <c r="E64" s="93">
        <v>608</v>
      </c>
      <c r="F64" s="101">
        <f>(9300*E64)</f>
        <v>5654400</v>
      </c>
      <c r="G64" s="85" t="s">
        <v>88</v>
      </c>
      <c r="H64" s="87">
        <f t="shared" ref="H64" si="108">IFERROR(F64/$K$9,0)</f>
        <v>2.5146795038659729E-3</v>
      </c>
      <c r="I64" s="89">
        <v>45630</v>
      </c>
      <c r="J64" s="89" t="s">
        <v>191</v>
      </c>
      <c r="K64" s="15" t="s">
        <v>0</v>
      </c>
      <c r="L64" s="16"/>
      <c r="M64" s="100" t="str">
        <f>IF(AND(L64=0,L65=0),"",IF(ISERROR(L65/L64),"Introduzca Meta",+L65/L64))</f>
        <v/>
      </c>
      <c r="N64" s="16"/>
      <c r="O64" s="61" t="str">
        <f>IF(AND(N64=0,N65=0),"",IF(ISERROR(N65/N64),"Introduzca Meta",+N65/N64))</f>
        <v/>
      </c>
      <c r="P64" s="16"/>
      <c r="Q64" s="61" t="str">
        <f>IF(AND(P64=0,P65=0),"",IF(ISERROR(P65/P64),"Introduzca Meta",+P65/P64))</f>
        <v/>
      </c>
      <c r="R64" s="17"/>
      <c r="S64" s="61" t="str">
        <f>IF(AND(R64=0,R65=0),"",IF(ISERROR(R65/R64),"Introduzca Meta",+R65/R64))</f>
        <v/>
      </c>
      <c r="T64" s="16"/>
      <c r="U64" s="61" t="str">
        <f>IF(AND(T64=0,T65=0),"",IF(ISERROR(T65/T64),"Introduzca Meta",+T65/T64))</f>
        <v/>
      </c>
      <c r="V64" s="16"/>
      <c r="W64" s="61" t="str">
        <f>IF(AND(V64=0,V65=0),"",IF(ISERROR(V65/V64),"Introduzca Meta",+V65/V64))</f>
        <v/>
      </c>
      <c r="X64" s="16"/>
      <c r="Y64" s="61" t="str">
        <f>IF(AND(X64=0,X65=0),"",IF(ISERROR(X65/X64),"Introduzca Meta",+X65/X64))</f>
        <v/>
      </c>
      <c r="Z64" s="17"/>
      <c r="AA64" s="61" t="str">
        <f>IF(AND(Z64=0,Z65=0),"",IF(ISERROR(Z65/Z64),"Introduzca Meta",+Z65/Z64))</f>
        <v/>
      </c>
      <c r="AB64" s="16"/>
      <c r="AC64" s="61" t="str">
        <f>IF(AND(AB64=0,AB65=0),"",IF(ISERROR(AB65/AB64),"Introduzca Meta",+AB65/AB64))</f>
        <v/>
      </c>
      <c r="AD64" s="16"/>
      <c r="AE64" s="61" t="str">
        <f>IF(AND(AD64=0,AD65=0),"",IF(ISERROR(AD65/AD64),"Introduzca Meta",+AD65/AD64))</f>
        <v/>
      </c>
      <c r="AF64" s="51">
        <v>608</v>
      </c>
      <c r="AG64" s="61">
        <f>IF(AND(AF64=0,AF65=0),"",IF(ISERROR(AF65/AF64),"Introduzca Meta",+AF65/AF64))</f>
        <v>1</v>
      </c>
      <c r="AH64" s="17"/>
      <c r="AI64" s="61" t="str">
        <f>IF(AND(AH64=0,AH65=0),"",IF(ISERROR(AH65/AH64),"Introduzca Meta",+AH65/AH64))</f>
        <v/>
      </c>
      <c r="AJ64" s="18">
        <f t="shared" si="107"/>
        <v>608</v>
      </c>
      <c r="AK64" s="79">
        <f t="shared" ref="AK64" si="109">IF(AJ65=0,"",IF(ISERROR(AJ65/AJ64),"Introduzca Meta",+AJ65/AJ64))</f>
        <v>1</v>
      </c>
      <c r="AL64" s="81">
        <f t="shared" ref="AL64" si="110">IF(AJ64=0," ",IF(AJ64=AJ65,0,3))</f>
        <v>0</v>
      </c>
      <c r="AM64" s="67">
        <f t="shared" si="53"/>
        <v>2.5146795038659729E-3</v>
      </c>
      <c r="AN64" s="63"/>
      <c r="AO64" s="69"/>
      <c r="AP64" s="70">
        <f t="shared" ref="AP64" si="111">IFERROR(F64-AO64," ")</f>
        <v>5654400</v>
      </c>
      <c r="AQ64" s="63"/>
      <c r="AR64" s="99" t="s">
        <v>177</v>
      </c>
      <c r="AS64" s="24"/>
      <c r="AT64" s="66"/>
    </row>
    <row r="65" spans="2:46" s="14" customFormat="1" ht="26.25" customHeight="1" x14ac:dyDescent="0.25">
      <c r="B65" s="107"/>
      <c r="C65" s="71"/>
      <c r="D65" s="73"/>
      <c r="E65" s="94"/>
      <c r="F65" s="102"/>
      <c r="G65" s="86"/>
      <c r="H65" s="88"/>
      <c r="I65" s="89"/>
      <c r="J65" s="89"/>
      <c r="K65" s="19" t="s">
        <v>1</v>
      </c>
      <c r="L65" s="20">
        <v>0</v>
      </c>
      <c r="M65" s="100"/>
      <c r="N65" s="20">
        <v>0</v>
      </c>
      <c r="O65" s="62"/>
      <c r="P65" s="20">
        <v>0</v>
      </c>
      <c r="Q65" s="62"/>
      <c r="R65" s="21">
        <v>0</v>
      </c>
      <c r="S65" s="62"/>
      <c r="T65" s="21">
        <v>0</v>
      </c>
      <c r="U65" s="62"/>
      <c r="V65" s="20">
        <v>0</v>
      </c>
      <c r="W65" s="62"/>
      <c r="X65" s="20">
        <v>0</v>
      </c>
      <c r="Y65" s="62"/>
      <c r="Z65" s="20">
        <v>0</v>
      </c>
      <c r="AA65" s="62"/>
      <c r="AB65" s="21">
        <v>0</v>
      </c>
      <c r="AC65" s="62"/>
      <c r="AD65" s="21">
        <v>0</v>
      </c>
      <c r="AE65" s="62"/>
      <c r="AF65" s="51">
        <v>608</v>
      </c>
      <c r="AG65" s="62"/>
      <c r="AH65" s="21">
        <v>0</v>
      </c>
      <c r="AI65" s="62"/>
      <c r="AJ65" s="18">
        <f t="shared" si="107"/>
        <v>608</v>
      </c>
      <c r="AK65" s="80"/>
      <c r="AL65" s="82"/>
      <c r="AM65" s="68"/>
      <c r="AN65" s="63"/>
      <c r="AO65" s="69"/>
      <c r="AP65" s="70"/>
      <c r="AQ65" s="63"/>
      <c r="AR65" s="65"/>
      <c r="AS65" s="23"/>
      <c r="AT65" s="66"/>
    </row>
    <row r="66" spans="2:46" s="14" customFormat="1" ht="26.25" customHeight="1" x14ac:dyDescent="0.25">
      <c r="B66" s="107"/>
      <c r="C66" s="71" t="s">
        <v>114</v>
      </c>
      <c r="D66" s="72" t="s">
        <v>76</v>
      </c>
      <c r="E66" s="93">
        <v>152</v>
      </c>
      <c r="F66" s="74">
        <f>(11200*E66)</f>
        <v>1702400</v>
      </c>
      <c r="G66" s="85" t="s">
        <v>88</v>
      </c>
      <c r="H66" s="87">
        <f t="shared" ref="H66:H172" si="112">IFERROR(F66/$K$9,0)</f>
        <v>7.5710780761556169E-4</v>
      </c>
      <c r="I66" s="89">
        <v>45631</v>
      </c>
      <c r="J66" s="89" t="s">
        <v>192</v>
      </c>
      <c r="K66" s="15" t="s">
        <v>0</v>
      </c>
      <c r="L66" s="16"/>
      <c r="M66" s="100" t="str">
        <f>IF(AND(L66=0,L67=0),"",IF(ISERROR(L67/L66),"Introduzca Meta",+L67/L66))</f>
        <v/>
      </c>
      <c r="N66" s="16"/>
      <c r="O66" s="61" t="str">
        <f>IF(AND(N66=0,N67=0),"",IF(ISERROR(N67/N66),"Introduzca Meta",+N67/N66))</f>
        <v/>
      </c>
      <c r="P66" s="16"/>
      <c r="Q66" s="61" t="str">
        <f>IF(AND(P66=0,P67=0),"",IF(ISERROR(P67/P66),"Introduzca Meta",+P67/P66))</f>
        <v/>
      </c>
      <c r="R66" s="17"/>
      <c r="S66" s="61" t="str">
        <f>IF(AND(R66=0,R67=0),"",IF(ISERROR(R67/R66),"Introduzca Meta",+R67/R66))</f>
        <v/>
      </c>
      <c r="T66" s="16"/>
      <c r="U66" s="61" t="str">
        <f>IF(AND(T66=0,T67=0),"",IF(ISERROR(T67/T66),"Introduzca Meta",+T67/T66))</f>
        <v/>
      </c>
      <c r="V66" s="16"/>
      <c r="W66" s="61" t="str">
        <f>IF(AND(V66=0,V67=0),"",IF(ISERROR(V67/V66),"Introduzca Meta",+V67/V66))</f>
        <v/>
      </c>
      <c r="X66" s="16"/>
      <c r="Y66" s="61" t="str">
        <f>IF(AND(X66=0,X67=0),"",IF(ISERROR(X67/X66),"Introduzca Meta",+X67/X66))</f>
        <v/>
      </c>
      <c r="Z66" s="17"/>
      <c r="AA66" s="61" t="str">
        <f>IF(AND(Z66=0,Z67=0),"",IF(ISERROR(Z67/Z66),"Introduzca Meta",+Z67/Z66))</f>
        <v/>
      </c>
      <c r="AB66" s="16"/>
      <c r="AC66" s="61" t="str">
        <f>IF(AND(AB66=0,AB67=0),"",IF(ISERROR(AB67/AB66),"Introduzca Meta",+AB67/AB66))</f>
        <v/>
      </c>
      <c r="AD66" s="16"/>
      <c r="AE66" s="61" t="str">
        <f>IF(AND(AD66=0,AD67=0),"",IF(ISERROR(AD67/AD66),"Introduzca Meta",+AD67/AD66))</f>
        <v/>
      </c>
      <c r="AF66" s="51">
        <v>152</v>
      </c>
      <c r="AG66" s="61">
        <f>IF(AND(AF66=0,AF67=0),"",IF(ISERROR(AF67/AF66),"Introduzca Meta",+AF67/AF66))</f>
        <v>1</v>
      </c>
      <c r="AH66" s="17"/>
      <c r="AI66" s="61" t="str">
        <f>IF(AND(AH66=0,AH67=0),"",IF(ISERROR(AH67/AH66),"Introduzca Meta",+AH67/AH66))</f>
        <v/>
      </c>
      <c r="AJ66" s="18">
        <f t="shared" si="107"/>
        <v>152</v>
      </c>
      <c r="AK66" s="79">
        <f t="shared" ref="AK66" si="113">IF(AJ67=0,"",IF(ISERROR(AJ67/AJ66),"Introduzca Meta",+AJ67/AJ66))</f>
        <v>1</v>
      </c>
      <c r="AL66" s="81">
        <f t="shared" ref="AL66" si="114">IF(AJ66=0," ",IF(AJ66=AJ67,0,3))</f>
        <v>0</v>
      </c>
      <c r="AM66" s="67">
        <f t="shared" si="53"/>
        <v>7.5710780761556169E-4</v>
      </c>
      <c r="AN66" s="63"/>
      <c r="AO66" s="63"/>
      <c r="AP66" s="70">
        <f t="shared" ref="AP66" si="115">IFERROR(F66-AO66," ")</f>
        <v>1702400</v>
      </c>
      <c r="AQ66" s="63"/>
      <c r="AR66" s="99" t="s">
        <v>177</v>
      </c>
      <c r="AS66" s="24"/>
      <c r="AT66" s="66"/>
    </row>
    <row r="67" spans="2:46" s="14" customFormat="1" ht="26.25" customHeight="1" x14ac:dyDescent="0.25">
      <c r="B67" s="107"/>
      <c r="C67" s="71"/>
      <c r="D67" s="73"/>
      <c r="E67" s="94"/>
      <c r="F67" s="75"/>
      <c r="G67" s="86"/>
      <c r="H67" s="88"/>
      <c r="I67" s="89"/>
      <c r="J67" s="89"/>
      <c r="K67" s="19" t="s">
        <v>1</v>
      </c>
      <c r="L67" s="20">
        <v>0</v>
      </c>
      <c r="M67" s="100"/>
      <c r="N67" s="20">
        <v>0</v>
      </c>
      <c r="O67" s="62"/>
      <c r="P67" s="20">
        <v>0</v>
      </c>
      <c r="Q67" s="62"/>
      <c r="R67" s="21">
        <v>0</v>
      </c>
      <c r="S67" s="62"/>
      <c r="T67" s="21">
        <v>0</v>
      </c>
      <c r="U67" s="62"/>
      <c r="V67" s="20">
        <v>0</v>
      </c>
      <c r="W67" s="62"/>
      <c r="X67" s="20">
        <v>0</v>
      </c>
      <c r="Y67" s="62"/>
      <c r="Z67" s="20">
        <v>0</v>
      </c>
      <c r="AA67" s="62"/>
      <c r="AB67" s="21">
        <v>0</v>
      </c>
      <c r="AC67" s="62"/>
      <c r="AD67" s="21">
        <v>0</v>
      </c>
      <c r="AE67" s="62"/>
      <c r="AF67" s="51">
        <v>152</v>
      </c>
      <c r="AG67" s="62"/>
      <c r="AH67" s="21">
        <v>0</v>
      </c>
      <c r="AI67" s="62"/>
      <c r="AJ67" s="18">
        <f t="shared" si="107"/>
        <v>152</v>
      </c>
      <c r="AK67" s="80"/>
      <c r="AL67" s="82"/>
      <c r="AM67" s="68"/>
      <c r="AN67" s="63"/>
      <c r="AO67" s="63"/>
      <c r="AP67" s="70"/>
      <c r="AQ67" s="63"/>
      <c r="AR67" s="65"/>
      <c r="AS67" s="23"/>
      <c r="AT67" s="66"/>
    </row>
    <row r="68" spans="2:46" s="14" customFormat="1" ht="26.25" customHeight="1" x14ac:dyDescent="0.25">
      <c r="B68" s="107"/>
      <c r="C68" s="71" t="s">
        <v>115</v>
      </c>
      <c r="D68" s="72" t="s">
        <v>76</v>
      </c>
      <c r="E68" s="93">
        <v>38</v>
      </c>
      <c r="F68" s="101">
        <f>(7800*E68)</f>
        <v>296400</v>
      </c>
      <c r="G68" s="85" t="s">
        <v>88</v>
      </c>
      <c r="H68" s="88">
        <f>IFERROR(F68/$K$9,0)</f>
        <v>1.3181787721878083E-4</v>
      </c>
      <c r="I68" s="89">
        <v>45632</v>
      </c>
      <c r="J68" s="89" t="s">
        <v>193</v>
      </c>
      <c r="K68" s="15" t="s">
        <v>0</v>
      </c>
      <c r="L68" s="16"/>
      <c r="M68" s="100" t="str">
        <f>IF(AND(L68=0,L69=0),"",IF(ISERROR(L69/L68),"Introduzca Meta",+L69/L68))</f>
        <v/>
      </c>
      <c r="N68" s="16"/>
      <c r="O68" s="61" t="str">
        <f>IF(AND(N68=0,N69=0),"",IF(ISERROR(N69/N68),"Introduzca Meta",+N69/N68))</f>
        <v/>
      </c>
      <c r="P68" s="16"/>
      <c r="Q68" s="61" t="str">
        <f>IF(AND(P68=0,P69=0),"",IF(ISERROR(P69/P68),"Introduzca Meta",+P69/P68))</f>
        <v/>
      </c>
      <c r="R68" s="17"/>
      <c r="S68" s="61" t="str">
        <f>IF(AND(R68=0,R69=0),"",IF(ISERROR(R69/R68),"Introduzca Meta",+R69/R68))</f>
        <v/>
      </c>
      <c r="T68" s="16"/>
      <c r="U68" s="61" t="str">
        <f>IF(AND(T68=0,T69=0),"",IF(ISERROR(T69/T68),"Introduzca Meta",+T69/T68))</f>
        <v/>
      </c>
      <c r="V68" s="16"/>
      <c r="W68" s="61" t="str">
        <f>IF(AND(V68=0,V69=0),"",IF(ISERROR(V69/V68),"Introduzca Meta",+V69/V68))</f>
        <v/>
      </c>
      <c r="X68" s="16"/>
      <c r="Y68" s="61" t="str">
        <f>IF(AND(X68=0,X69=0),"",IF(ISERROR(X69/X68),"Introduzca Meta",+X69/X68))</f>
        <v/>
      </c>
      <c r="Z68" s="17"/>
      <c r="AA68" s="61" t="str">
        <f>IF(AND(Z68=0,Z69=0),"",IF(ISERROR(Z69/Z68),"Introduzca Meta",+Z69/Z68))</f>
        <v/>
      </c>
      <c r="AB68" s="16"/>
      <c r="AC68" s="61" t="str">
        <f>IF(AND(AB68=0,AB69=0),"",IF(ISERROR(AB69/AB68),"Introduzca Meta",+AB69/AB68))</f>
        <v/>
      </c>
      <c r="AD68" s="16"/>
      <c r="AE68" s="61" t="str">
        <f>IF(AND(AD68=0,AD69=0),"",IF(ISERROR(AD69/AD68),"Introduzca Meta",+AD69/AD68))</f>
        <v/>
      </c>
      <c r="AF68" s="49">
        <v>38</v>
      </c>
      <c r="AG68" s="61">
        <f>IF(AND(AF68=0,AF69=0),"",IF(ISERROR(AF69/AF68),"Introduzca Meta",+AF69/AF68))</f>
        <v>1</v>
      </c>
      <c r="AH68" s="17"/>
      <c r="AI68" s="61" t="str">
        <f>IF(AND(AH68=0,AH69=0),"",IF(ISERROR(AH69/AH68),"Introduzca Meta",+AH69/AH68))</f>
        <v/>
      </c>
      <c r="AJ68" s="18">
        <f>L68+N68+P68+R68+T68+V68+X68+Z68+AB68+AD68+AF68+AH68</f>
        <v>38</v>
      </c>
      <c r="AK68" s="79">
        <f t="shared" ref="AK68" si="116">IF(AJ69=0,"",IF(ISERROR(AJ69/AJ68),"Introduzca Meta",+AJ69/AJ68))</f>
        <v>1</v>
      </c>
      <c r="AL68" s="81">
        <f t="shared" ref="AL68" si="117">IF(AJ68=0," ",IF(AJ68=AJ69,0,3))</f>
        <v>0</v>
      </c>
      <c r="AM68" s="68">
        <f t="shared" ref="AM68:AM140" si="118">IFERROR((AK68*H68)/100%,0)</f>
        <v>1.3181787721878083E-4</v>
      </c>
      <c r="AN68" s="63"/>
      <c r="AO68" s="69"/>
      <c r="AP68" s="70">
        <f t="shared" ref="AP68" si="119">IFERROR(F68-AO68," ")</f>
        <v>296400</v>
      </c>
      <c r="AQ68" s="63"/>
      <c r="AR68" s="99" t="s">
        <v>177</v>
      </c>
      <c r="AS68" s="22"/>
      <c r="AT68" s="66"/>
    </row>
    <row r="69" spans="2:46" s="14" customFormat="1" ht="26.25" customHeight="1" x14ac:dyDescent="0.25">
      <c r="B69" s="107"/>
      <c r="C69" s="71"/>
      <c r="D69" s="73"/>
      <c r="E69" s="94"/>
      <c r="F69" s="75"/>
      <c r="G69" s="86"/>
      <c r="H69" s="88"/>
      <c r="I69" s="89"/>
      <c r="J69" s="89"/>
      <c r="K69" s="19" t="s">
        <v>1</v>
      </c>
      <c r="L69" s="20"/>
      <c r="M69" s="100"/>
      <c r="N69" s="20"/>
      <c r="O69" s="62"/>
      <c r="P69" s="20">
        <v>0</v>
      </c>
      <c r="Q69" s="62"/>
      <c r="R69" s="21"/>
      <c r="S69" s="62"/>
      <c r="T69" s="21">
        <v>0</v>
      </c>
      <c r="U69" s="62"/>
      <c r="V69" s="20"/>
      <c r="W69" s="62"/>
      <c r="X69" s="20">
        <v>0</v>
      </c>
      <c r="Y69" s="62"/>
      <c r="Z69" s="20">
        <v>0</v>
      </c>
      <c r="AA69" s="62"/>
      <c r="AB69" s="21">
        <v>0</v>
      </c>
      <c r="AC69" s="62"/>
      <c r="AD69" s="21">
        <v>0</v>
      </c>
      <c r="AE69" s="62"/>
      <c r="AF69" s="50">
        <v>38</v>
      </c>
      <c r="AG69" s="62"/>
      <c r="AH69" s="21">
        <v>0</v>
      </c>
      <c r="AI69" s="62"/>
      <c r="AJ69" s="18">
        <f t="shared" ref="AJ69:AJ140" si="120">L69+N69+P69+R69+T69+V69+X69+Z69+AB69+AD69+AF69+AH69</f>
        <v>38</v>
      </c>
      <c r="AK69" s="80"/>
      <c r="AL69" s="82"/>
      <c r="AM69" s="68"/>
      <c r="AN69" s="63"/>
      <c r="AO69" s="69"/>
      <c r="AP69" s="70"/>
      <c r="AQ69" s="63"/>
      <c r="AR69" s="65"/>
      <c r="AS69" s="23"/>
      <c r="AT69" s="66"/>
    </row>
    <row r="70" spans="2:46" s="14" customFormat="1" ht="26.25" customHeight="1" x14ac:dyDescent="0.25">
      <c r="B70" s="107"/>
      <c r="C70" s="71" t="s">
        <v>116</v>
      </c>
      <c r="D70" s="72" t="s">
        <v>76</v>
      </c>
      <c r="E70" s="93">
        <v>152</v>
      </c>
      <c r="F70" s="101">
        <f>(5600*E70)</f>
        <v>851200</v>
      </c>
      <c r="G70" s="85" t="s">
        <v>88</v>
      </c>
      <c r="H70" s="87">
        <f t="shared" ref="H70" si="121">IFERROR(F70/$K$9,0)</f>
        <v>3.7855390380778085E-4</v>
      </c>
      <c r="I70" s="89">
        <v>45633</v>
      </c>
      <c r="J70" s="89" t="s">
        <v>194</v>
      </c>
      <c r="K70" s="15" t="s">
        <v>0</v>
      </c>
      <c r="L70" s="16"/>
      <c r="M70" s="100" t="str">
        <f>IF(AND(L70=0,L71=0),"",IF(ISERROR(L71/L70),"Introduzca Meta",+L71/L70))</f>
        <v/>
      </c>
      <c r="N70" s="16"/>
      <c r="O70" s="61" t="str">
        <f>IF(AND(N70=0,N71=0),"",IF(ISERROR(N71/N70),"Introduzca Meta",+N71/N70))</f>
        <v/>
      </c>
      <c r="P70" s="16"/>
      <c r="Q70" s="61" t="str">
        <f>IF(AND(P70=0,P71=0),"",IF(ISERROR(P71/P70),"Introduzca Meta",+P71/P70))</f>
        <v/>
      </c>
      <c r="R70" s="17"/>
      <c r="S70" s="61" t="str">
        <f>IF(AND(R70=0,R71=0),"",IF(ISERROR(R71/R70),"Introduzca Meta",+R71/R70))</f>
        <v/>
      </c>
      <c r="T70" s="16"/>
      <c r="U70" s="61" t="str">
        <f>IF(AND(T70=0,T71=0),"",IF(ISERROR(T71/T70),"Introduzca Meta",+T71/T70))</f>
        <v/>
      </c>
      <c r="V70" s="16"/>
      <c r="W70" s="61" t="str">
        <f>IF(AND(V70=0,V71=0),"",IF(ISERROR(V71/V70),"Introduzca Meta",+V71/V70))</f>
        <v/>
      </c>
      <c r="X70" s="16"/>
      <c r="Y70" s="61" t="str">
        <f>IF(AND(X70=0,X71=0),"",IF(ISERROR(X71/X70),"Introduzca Meta",+X71/X70))</f>
        <v/>
      </c>
      <c r="Z70" s="17"/>
      <c r="AA70" s="61" t="str">
        <f>IF(AND(Z70=0,Z71=0),"",IF(ISERROR(Z71/Z70),"Introduzca Meta",+Z71/Z70))</f>
        <v/>
      </c>
      <c r="AB70" s="16"/>
      <c r="AC70" s="61" t="str">
        <f>IF(AND(AB70=0,AB71=0),"",IF(ISERROR(AB71/AB70),"Introduzca Meta",+AB71/AB70))</f>
        <v/>
      </c>
      <c r="AD70" s="16"/>
      <c r="AE70" s="61" t="str">
        <f>IF(AND(AD70=0,AD71=0),"",IF(ISERROR(AD71/AD70),"Introduzca Meta",+AD71/AD70))</f>
        <v/>
      </c>
      <c r="AF70" s="49">
        <v>152</v>
      </c>
      <c r="AG70" s="61">
        <f>IF(AND(AF70=0,AF71=0),"",IF(ISERROR(AF71/AF70),"Introduzca Meta",+AF71/AF70))</f>
        <v>1</v>
      </c>
      <c r="AH70" s="17"/>
      <c r="AI70" s="61" t="str">
        <f>IF(AND(AH70=0,AH71=0),"",IF(ISERROR(AH71/AH70),"Introduzca Meta",+AH71/AH70))</f>
        <v/>
      </c>
      <c r="AJ70" s="18">
        <f t="shared" si="120"/>
        <v>152</v>
      </c>
      <c r="AK70" s="79">
        <f t="shared" ref="AK70" si="122">IF(AJ71=0,"",IF(ISERROR(AJ71/AJ70),"Introduzca Meta",+AJ71/AJ70))</f>
        <v>1</v>
      </c>
      <c r="AL70" s="81">
        <f t="shared" ref="AL70" si="123">IF(AJ70=0," ",IF(AJ70=AJ71,0,3))</f>
        <v>0</v>
      </c>
      <c r="AM70" s="67">
        <f t="shared" si="118"/>
        <v>3.7855390380778085E-4</v>
      </c>
      <c r="AN70" s="63"/>
      <c r="AO70" s="69"/>
      <c r="AP70" s="70">
        <f t="shared" ref="AP70" si="124">IFERROR(F70-AO70," ")</f>
        <v>851200</v>
      </c>
      <c r="AQ70" s="63"/>
      <c r="AR70" s="99" t="s">
        <v>177</v>
      </c>
      <c r="AS70" s="24"/>
      <c r="AT70" s="66"/>
    </row>
    <row r="71" spans="2:46" s="14" customFormat="1" ht="26.1" customHeight="1" x14ac:dyDescent="0.25">
      <c r="B71" s="107"/>
      <c r="C71" s="71"/>
      <c r="D71" s="73"/>
      <c r="E71" s="94"/>
      <c r="F71" s="75"/>
      <c r="G71" s="86"/>
      <c r="H71" s="88"/>
      <c r="I71" s="89"/>
      <c r="J71" s="89"/>
      <c r="K71" s="19" t="s">
        <v>1</v>
      </c>
      <c r="L71" s="20">
        <v>0</v>
      </c>
      <c r="M71" s="100"/>
      <c r="N71" s="20">
        <v>0</v>
      </c>
      <c r="O71" s="62"/>
      <c r="P71" s="20">
        <v>0</v>
      </c>
      <c r="Q71" s="62"/>
      <c r="R71" s="21">
        <v>0</v>
      </c>
      <c r="S71" s="62"/>
      <c r="T71" s="21">
        <v>0</v>
      </c>
      <c r="U71" s="62"/>
      <c r="V71" s="20">
        <v>0</v>
      </c>
      <c r="W71" s="62"/>
      <c r="X71" s="20">
        <v>0</v>
      </c>
      <c r="Y71" s="62"/>
      <c r="Z71" s="20">
        <v>0</v>
      </c>
      <c r="AA71" s="62"/>
      <c r="AB71" s="21">
        <v>0</v>
      </c>
      <c r="AC71" s="62"/>
      <c r="AD71" s="21">
        <v>0</v>
      </c>
      <c r="AE71" s="62"/>
      <c r="AF71" s="50">
        <v>152</v>
      </c>
      <c r="AG71" s="62"/>
      <c r="AH71" s="21">
        <v>0</v>
      </c>
      <c r="AI71" s="62"/>
      <c r="AJ71" s="18">
        <f t="shared" si="120"/>
        <v>152</v>
      </c>
      <c r="AK71" s="80"/>
      <c r="AL71" s="82"/>
      <c r="AM71" s="68"/>
      <c r="AN71" s="63"/>
      <c r="AO71" s="69"/>
      <c r="AP71" s="70"/>
      <c r="AQ71" s="63"/>
      <c r="AR71" s="65"/>
      <c r="AS71" s="23"/>
      <c r="AT71" s="66"/>
    </row>
    <row r="72" spans="2:46" s="14" customFormat="1" ht="26.25" customHeight="1" x14ac:dyDescent="0.25">
      <c r="B72" s="107"/>
      <c r="C72" s="90" t="s">
        <v>117</v>
      </c>
      <c r="D72" s="72" t="s">
        <v>76</v>
      </c>
      <c r="E72" s="93">
        <v>608</v>
      </c>
      <c r="F72" s="74">
        <f>(7200*E72)</f>
        <v>4377600</v>
      </c>
      <c r="G72" s="85" t="s">
        <v>88</v>
      </c>
      <c r="H72" s="87">
        <f t="shared" ref="H72" si="125">IFERROR(F72/$K$9,0)</f>
        <v>1.9468486481543017E-3</v>
      </c>
      <c r="I72" s="89">
        <v>45634</v>
      </c>
      <c r="J72" s="89" t="s">
        <v>195</v>
      </c>
      <c r="K72" s="15" t="s">
        <v>0</v>
      </c>
      <c r="L72" s="16"/>
      <c r="M72" s="100" t="str">
        <f>IF(AND(L72=0,L73=0),"",IF(ISERROR(L73/L72),"Introduzca Meta",+L73/L72))</f>
        <v/>
      </c>
      <c r="N72" s="16"/>
      <c r="O72" s="61" t="str">
        <f>IF(AND(N72=0,N73=0),"",IF(ISERROR(N73/N72),"Introduzca Meta",+N73/N72))</f>
        <v/>
      </c>
      <c r="P72" s="16"/>
      <c r="Q72" s="61" t="str">
        <f>IF(AND(P72=0,P73=0),"",IF(ISERROR(P73/P72),"Introduzca Meta",+P73/P72))</f>
        <v/>
      </c>
      <c r="R72" s="17"/>
      <c r="S72" s="61" t="str">
        <f>IF(AND(R72=0,R73=0),"",IF(ISERROR(R73/R72),"Introduzca Meta",+R73/R72))</f>
        <v/>
      </c>
      <c r="T72" s="16"/>
      <c r="U72" s="61" t="str">
        <f>IF(AND(T72=0,T73=0),"",IF(ISERROR(T73/T72),"Introduzca Meta",+T73/T72))</f>
        <v/>
      </c>
      <c r="V72" s="16"/>
      <c r="W72" s="61" t="str">
        <f>IF(AND(V72=0,V73=0),"",IF(ISERROR(V73/V72),"Introduzca Meta",+V73/V72))</f>
        <v/>
      </c>
      <c r="X72" s="16"/>
      <c r="Y72" s="61" t="str">
        <f>IF(AND(X72=0,X73=0),"",IF(ISERROR(X73/X72),"Introduzca Meta",+X73/X72))</f>
        <v/>
      </c>
      <c r="Z72" s="17"/>
      <c r="AA72" s="61" t="str">
        <f>IF(AND(Z72=0,Z73=0),"",IF(ISERROR(Z73/Z72),"Introduzca Meta",+Z73/Z72))</f>
        <v/>
      </c>
      <c r="AB72" s="16"/>
      <c r="AC72" s="61" t="str">
        <f>IF(AND(AB72=0,AB73=0),"",IF(ISERROR(AB73/AB72),"Introduzca Meta",+AB73/AB72))</f>
        <v/>
      </c>
      <c r="AD72" s="16"/>
      <c r="AE72" s="61" t="str">
        <f>IF(AND(AD72=0,AD73=0),"",IF(ISERROR(AD73/AD72),"Introduzca Meta",+AD73/AD72))</f>
        <v/>
      </c>
      <c r="AF72" s="49">
        <v>608</v>
      </c>
      <c r="AG72" s="61">
        <f>IF(AND(AF72=0,AF73=0),"",IF(ISERROR(AF73/AF72),"Introduzca Meta",+AF73/AF72))</f>
        <v>1</v>
      </c>
      <c r="AH72" s="17"/>
      <c r="AI72" s="61" t="str">
        <f>IF(AND(AH72=0,AH73=0),"",IF(ISERROR(AH73/AH72),"Introduzca Meta",+AH73/AH72))</f>
        <v/>
      </c>
      <c r="AJ72" s="18">
        <f t="shared" si="120"/>
        <v>608</v>
      </c>
      <c r="AK72" s="79">
        <f t="shared" ref="AK72" si="126">IF(AJ73=0,"",IF(ISERROR(AJ73/AJ72),"Introduzca Meta",+AJ73/AJ72))</f>
        <v>1</v>
      </c>
      <c r="AL72" s="81">
        <f t="shared" ref="AL72" si="127">IF(AJ72=0," ",IF(AJ72=AJ73,0,3))</f>
        <v>0</v>
      </c>
      <c r="AM72" s="67">
        <f t="shared" si="118"/>
        <v>1.9468486481543017E-3</v>
      </c>
      <c r="AN72" s="63"/>
      <c r="AO72" s="69"/>
      <c r="AP72" s="70">
        <f t="shared" ref="AP72" si="128">IFERROR(F72-AO72," ")</f>
        <v>4377600</v>
      </c>
      <c r="AQ72" s="63"/>
      <c r="AR72" s="99" t="s">
        <v>177</v>
      </c>
      <c r="AS72" s="24"/>
      <c r="AT72" s="66"/>
    </row>
    <row r="73" spans="2:46" s="14" customFormat="1" ht="26.25" customHeight="1" x14ac:dyDescent="0.25">
      <c r="B73" s="107"/>
      <c r="C73" s="91"/>
      <c r="D73" s="73"/>
      <c r="E73" s="94"/>
      <c r="F73" s="92"/>
      <c r="G73" s="86"/>
      <c r="H73" s="88"/>
      <c r="I73" s="89"/>
      <c r="J73" s="89"/>
      <c r="K73" s="19" t="s">
        <v>1</v>
      </c>
      <c r="L73" s="20">
        <v>0</v>
      </c>
      <c r="M73" s="100"/>
      <c r="N73" s="20">
        <v>0</v>
      </c>
      <c r="O73" s="62"/>
      <c r="P73" s="20">
        <v>0</v>
      </c>
      <c r="Q73" s="62"/>
      <c r="R73" s="21">
        <v>0</v>
      </c>
      <c r="S73" s="62"/>
      <c r="T73" s="21">
        <v>0</v>
      </c>
      <c r="U73" s="62"/>
      <c r="V73" s="20">
        <v>0</v>
      </c>
      <c r="W73" s="62"/>
      <c r="X73" s="20">
        <v>0</v>
      </c>
      <c r="Y73" s="62"/>
      <c r="Z73" s="20">
        <v>0</v>
      </c>
      <c r="AA73" s="62"/>
      <c r="AB73" s="21">
        <v>0</v>
      </c>
      <c r="AC73" s="62"/>
      <c r="AD73" s="21">
        <v>0</v>
      </c>
      <c r="AE73" s="62"/>
      <c r="AF73" s="50">
        <v>608</v>
      </c>
      <c r="AG73" s="62"/>
      <c r="AH73" s="21">
        <v>0</v>
      </c>
      <c r="AI73" s="62"/>
      <c r="AJ73" s="18">
        <f t="shared" si="120"/>
        <v>608</v>
      </c>
      <c r="AK73" s="80"/>
      <c r="AL73" s="82"/>
      <c r="AM73" s="68"/>
      <c r="AN73" s="63"/>
      <c r="AO73" s="69"/>
      <c r="AP73" s="70"/>
      <c r="AQ73" s="63"/>
      <c r="AR73" s="65"/>
      <c r="AS73" s="23"/>
      <c r="AT73" s="66"/>
    </row>
    <row r="74" spans="2:46" s="14" customFormat="1" ht="26.25" customHeight="1" x14ac:dyDescent="0.25">
      <c r="B74" s="107"/>
      <c r="C74" s="90" t="s">
        <v>118</v>
      </c>
      <c r="D74" s="72" t="s">
        <v>76</v>
      </c>
      <c r="E74" s="93">
        <v>38</v>
      </c>
      <c r="F74" s="74">
        <f>(8200*E74)</f>
        <v>311600</v>
      </c>
      <c r="G74" s="85" t="s">
        <v>88</v>
      </c>
      <c r="H74" s="87">
        <f t="shared" ref="H74" si="129">IFERROR(F74/$K$9,0)</f>
        <v>1.3857776835820548E-4</v>
      </c>
      <c r="I74" s="89">
        <v>45635</v>
      </c>
      <c r="J74" s="89" t="s">
        <v>196</v>
      </c>
      <c r="K74" s="15" t="s">
        <v>0</v>
      </c>
      <c r="L74" s="16"/>
      <c r="M74" s="100" t="str">
        <f>IF(AND(L74=0,L75=0),"",IF(ISERROR(L75/L74),"Introduzca Meta",+L75/L74))</f>
        <v/>
      </c>
      <c r="N74" s="16"/>
      <c r="O74" s="61" t="str">
        <f>IF(AND(N74=0,N75=0),"",IF(ISERROR(N75/N74),"Introduzca Meta",+N75/N74))</f>
        <v/>
      </c>
      <c r="P74" s="16"/>
      <c r="Q74" s="61" t="str">
        <f>IF(AND(P74=0,P75=0),"",IF(ISERROR(P75/P74),"Introduzca Meta",+P75/P74))</f>
        <v/>
      </c>
      <c r="R74" s="17"/>
      <c r="S74" s="61" t="str">
        <f>IF(AND(R74=0,R75=0),"",IF(ISERROR(R75/R74),"Introduzca Meta",+R75/R74))</f>
        <v/>
      </c>
      <c r="T74" s="16"/>
      <c r="U74" s="61" t="str">
        <f>IF(AND(T74=0,T75=0),"",IF(ISERROR(T75/T74),"Introduzca Meta",+T75/T74))</f>
        <v/>
      </c>
      <c r="V74" s="16"/>
      <c r="W74" s="61" t="str">
        <f>IF(AND(V74=0,V75=0),"",IF(ISERROR(V75/V74),"Introduzca Meta",+V75/V74))</f>
        <v/>
      </c>
      <c r="X74" s="16"/>
      <c r="Y74" s="61" t="str">
        <f>IF(AND(X74=0,X75=0),"",IF(ISERROR(X75/X74),"Introduzca Meta",+X75/X74))</f>
        <v/>
      </c>
      <c r="Z74" s="17"/>
      <c r="AA74" s="61" t="str">
        <f>IF(AND(Z74=0,Z75=0),"",IF(ISERROR(Z75/Z74),"Introduzca Meta",+Z75/Z74))</f>
        <v/>
      </c>
      <c r="AB74" s="16"/>
      <c r="AC74" s="61" t="str">
        <f>IF(AND(AB74=0,AB75=0),"",IF(ISERROR(AB75/AB74),"Introduzca Meta",+AB75/AB74))</f>
        <v/>
      </c>
      <c r="AD74" s="16"/>
      <c r="AE74" s="61" t="str">
        <f>IF(AND(AD74=0,AD75=0),"",IF(ISERROR(AD75/AD74),"Introduzca Meta",+AD75/AD74))</f>
        <v/>
      </c>
      <c r="AF74" s="49">
        <v>38</v>
      </c>
      <c r="AG74" s="61">
        <f>IF(AND(AF74=0,AF75=0),"",IF(ISERROR(AF75/AF74),"Introduzca Meta",+AF75/AF74))</f>
        <v>1</v>
      </c>
      <c r="AH74" s="17"/>
      <c r="AI74" s="61" t="str">
        <f>IF(AND(AH74=0,AH75=0),"",IF(ISERROR(AH75/AH74),"Introduzca Meta",+AH75/AH74))</f>
        <v/>
      </c>
      <c r="AJ74" s="18">
        <f t="shared" si="120"/>
        <v>38</v>
      </c>
      <c r="AK74" s="79">
        <f t="shared" ref="AK74" si="130">IF(AJ75=0,"",IF(ISERROR(AJ75/AJ74),"Introduzca Meta",+AJ75/AJ74))</f>
        <v>1</v>
      </c>
      <c r="AL74" s="81">
        <f t="shared" ref="AL74" si="131">IF(AJ74=0," ",IF(AJ74=AJ75,0,3))</f>
        <v>0</v>
      </c>
      <c r="AM74" s="67">
        <f t="shared" si="118"/>
        <v>1.3857776835820548E-4</v>
      </c>
      <c r="AN74" s="63"/>
      <c r="AO74" s="69"/>
      <c r="AP74" s="70">
        <f t="shared" ref="AP74" si="132">IFERROR(F74-AO74," ")</f>
        <v>311600</v>
      </c>
      <c r="AQ74" s="63"/>
      <c r="AR74" s="99" t="s">
        <v>177</v>
      </c>
      <c r="AS74" s="24"/>
      <c r="AT74" s="66"/>
    </row>
    <row r="75" spans="2:46" s="14" customFormat="1" ht="26.25" customHeight="1" x14ac:dyDescent="0.25">
      <c r="B75" s="107"/>
      <c r="C75" s="91"/>
      <c r="D75" s="73"/>
      <c r="E75" s="94"/>
      <c r="F75" s="92"/>
      <c r="G75" s="86"/>
      <c r="H75" s="88"/>
      <c r="I75" s="89"/>
      <c r="J75" s="89"/>
      <c r="K75" s="19" t="s">
        <v>1</v>
      </c>
      <c r="L75" s="20">
        <v>0</v>
      </c>
      <c r="M75" s="100"/>
      <c r="N75" s="20">
        <v>0</v>
      </c>
      <c r="O75" s="62"/>
      <c r="P75" s="20">
        <v>0</v>
      </c>
      <c r="Q75" s="62"/>
      <c r="R75" s="21">
        <v>0</v>
      </c>
      <c r="S75" s="62"/>
      <c r="T75" s="21">
        <v>0</v>
      </c>
      <c r="U75" s="62"/>
      <c r="V75" s="20">
        <v>0</v>
      </c>
      <c r="W75" s="62"/>
      <c r="X75" s="20">
        <v>0</v>
      </c>
      <c r="Y75" s="62"/>
      <c r="Z75" s="20">
        <v>0</v>
      </c>
      <c r="AA75" s="62"/>
      <c r="AB75" s="21">
        <v>0</v>
      </c>
      <c r="AC75" s="62"/>
      <c r="AD75" s="21">
        <v>0</v>
      </c>
      <c r="AE75" s="62"/>
      <c r="AF75" s="50">
        <v>38</v>
      </c>
      <c r="AG75" s="62"/>
      <c r="AH75" s="21">
        <v>0</v>
      </c>
      <c r="AI75" s="62"/>
      <c r="AJ75" s="18">
        <f t="shared" si="120"/>
        <v>38</v>
      </c>
      <c r="AK75" s="80"/>
      <c r="AL75" s="82"/>
      <c r="AM75" s="68"/>
      <c r="AN75" s="63"/>
      <c r="AO75" s="69"/>
      <c r="AP75" s="70"/>
      <c r="AQ75" s="63"/>
      <c r="AR75" s="65"/>
      <c r="AS75" s="23"/>
      <c r="AT75" s="66"/>
    </row>
    <row r="76" spans="2:46" s="14" customFormat="1" ht="26.25" customHeight="1" x14ac:dyDescent="0.25">
      <c r="B76" s="107"/>
      <c r="C76" s="90" t="s">
        <v>119</v>
      </c>
      <c r="D76" s="72" t="s">
        <v>76</v>
      </c>
      <c r="E76" s="93">
        <v>152</v>
      </c>
      <c r="F76" s="74">
        <f>(3260*E76)</f>
        <v>495520</v>
      </c>
      <c r="G76" s="85" t="s">
        <v>88</v>
      </c>
      <c r="H76" s="87">
        <f t="shared" ref="H76:H136" si="133">IFERROR(F76/$K$9,0)</f>
        <v>2.2037245114524387E-4</v>
      </c>
      <c r="I76" s="89">
        <v>45636</v>
      </c>
      <c r="J76" s="89" t="s">
        <v>197</v>
      </c>
      <c r="K76" s="15" t="s">
        <v>0</v>
      </c>
      <c r="L76" s="16"/>
      <c r="M76" s="100" t="str">
        <f>IF(AND(L76=0,L77=0),"",IF(ISERROR(L77/L76),"Introduzca Meta",+L77/L76))</f>
        <v/>
      </c>
      <c r="N76" s="16"/>
      <c r="O76" s="61" t="str">
        <f>IF(AND(N76=0,N77=0),"",IF(ISERROR(N77/N76),"Introduzca Meta",+N77/N76))</f>
        <v/>
      </c>
      <c r="P76" s="16"/>
      <c r="Q76" s="61" t="str">
        <f>IF(AND(P76=0,P77=0),"",IF(ISERROR(P77/P76),"Introduzca Meta",+P77/P76))</f>
        <v/>
      </c>
      <c r="R76" s="17"/>
      <c r="S76" s="61" t="str">
        <f>IF(AND(R76=0,R77=0),"",IF(ISERROR(R77/R76),"Introduzca Meta",+R77/R76))</f>
        <v/>
      </c>
      <c r="T76" s="16"/>
      <c r="U76" s="61" t="str">
        <f>IF(AND(T76=0,T77=0),"",IF(ISERROR(T77/T76),"Introduzca Meta",+T77/T76))</f>
        <v/>
      </c>
      <c r="V76" s="16"/>
      <c r="W76" s="61" t="str">
        <f>IF(AND(V76=0,V77=0),"",IF(ISERROR(V77/V76),"Introduzca Meta",+V77/V76))</f>
        <v/>
      </c>
      <c r="X76" s="16"/>
      <c r="Y76" s="61" t="str">
        <f>IF(AND(X76=0,X77=0),"",IF(ISERROR(X77/X76),"Introduzca Meta",+X77/X76))</f>
        <v/>
      </c>
      <c r="Z76" s="17"/>
      <c r="AA76" s="61" t="str">
        <f>IF(AND(Z76=0,Z77=0),"",IF(ISERROR(Z77/Z76),"Introduzca Meta",+Z77/Z76))</f>
        <v/>
      </c>
      <c r="AB76" s="16"/>
      <c r="AC76" s="61" t="str">
        <f>IF(AND(AB76=0,AB77=0),"",IF(ISERROR(AB77/AB76),"Introduzca Meta",+AB77/AB76))</f>
        <v/>
      </c>
      <c r="AD76" s="16"/>
      <c r="AE76" s="61" t="str">
        <f>IF(AND(AD76=0,AD77=0),"",IF(ISERROR(AD77/AD76),"Introduzca Meta",+AD77/AD76))</f>
        <v/>
      </c>
      <c r="AF76" s="49">
        <v>152</v>
      </c>
      <c r="AG76" s="61">
        <f>IF(AND(AF76=0,AF77=0),"",IF(ISERROR(AF77/AF76),"Introduzca Meta",+AF77/AF76))</f>
        <v>1</v>
      </c>
      <c r="AH76" s="17"/>
      <c r="AI76" s="61" t="str">
        <f>IF(AND(AH76=0,AH77=0),"",IF(ISERROR(AH77/AH76),"Introduzca Meta",+AH77/AH76))</f>
        <v/>
      </c>
      <c r="AJ76" s="18">
        <f t="shared" si="120"/>
        <v>152</v>
      </c>
      <c r="AK76" s="79">
        <f>IF(AJ77=0,"",IF(ISERROR(AJ77/AJ76),"Introduzca Meta",+AJ77/AJ76))</f>
        <v>1</v>
      </c>
      <c r="AL76" s="81">
        <f>IF(AJ76=0," ",IF(AJ76=AJ77,0,3))</f>
        <v>0</v>
      </c>
      <c r="AM76" s="67">
        <f t="shared" si="118"/>
        <v>2.2037245114524387E-4</v>
      </c>
      <c r="AN76" s="63"/>
      <c r="AO76" s="69"/>
      <c r="AP76" s="70">
        <f t="shared" ref="AP76:AP136" si="134">IFERROR(F76-AO76," ")</f>
        <v>495520</v>
      </c>
      <c r="AQ76" s="63"/>
      <c r="AR76" s="99" t="s">
        <v>177</v>
      </c>
      <c r="AS76" s="24"/>
      <c r="AT76" s="66"/>
    </row>
    <row r="77" spans="2:46" s="14" customFormat="1" ht="26.25" customHeight="1" x14ac:dyDescent="0.25">
      <c r="B77" s="107"/>
      <c r="C77" s="91"/>
      <c r="D77" s="73"/>
      <c r="E77" s="94"/>
      <c r="F77" s="92"/>
      <c r="G77" s="86"/>
      <c r="H77" s="88"/>
      <c r="I77" s="89"/>
      <c r="J77" s="89"/>
      <c r="K77" s="19" t="s">
        <v>1</v>
      </c>
      <c r="L77" s="20">
        <v>0</v>
      </c>
      <c r="M77" s="100"/>
      <c r="N77" s="20">
        <v>0</v>
      </c>
      <c r="O77" s="62"/>
      <c r="P77" s="20">
        <v>0</v>
      </c>
      <c r="Q77" s="62"/>
      <c r="R77" s="21">
        <v>0</v>
      </c>
      <c r="S77" s="62"/>
      <c r="T77" s="21">
        <v>0</v>
      </c>
      <c r="U77" s="62"/>
      <c r="V77" s="20">
        <v>0</v>
      </c>
      <c r="W77" s="62"/>
      <c r="X77" s="20">
        <v>0</v>
      </c>
      <c r="Y77" s="62"/>
      <c r="Z77" s="20">
        <v>0</v>
      </c>
      <c r="AA77" s="62"/>
      <c r="AB77" s="21">
        <v>0</v>
      </c>
      <c r="AC77" s="62"/>
      <c r="AD77" s="21">
        <v>0</v>
      </c>
      <c r="AE77" s="62"/>
      <c r="AF77" s="50">
        <v>152</v>
      </c>
      <c r="AG77" s="62"/>
      <c r="AH77" s="21">
        <v>0</v>
      </c>
      <c r="AI77" s="62"/>
      <c r="AJ77" s="18">
        <f t="shared" si="120"/>
        <v>152</v>
      </c>
      <c r="AK77" s="80"/>
      <c r="AL77" s="82"/>
      <c r="AM77" s="68"/>
      <c r="AN77" s="63"/>
      <c r="AO77" s="69"/>
      <c r="AP77" s="70"/>
      <c r="AQ77" s="63"/>
      <c r="AR77" s="65"/>
      <c r="AS77" s="23"/>
      <c r="AT77" s="66"/>
    </row>
    <row r="78" spans="2:46" s="14" customFormat="1" ht="26.25" customHeight="1" x14ac:dyDescent="0.25">
      <c r="B78" s="107"/>
      <c r="C78" s="90" t="s">
        <v>120</v>
      </c>
      <c r="D78" s="72" t="s">
        <v>76</v>
      </c>
      <c r="E78" s="93">
        <v>152</v>
      </c>
      <c r="F78" s="74">
        <f>(1100*E78)</f>
        <v>167200</v>
      </c>
      <c r="G78" s="85" t="s">
        <v>88</v>
      </c>
      <c r="H78" s="87">
        <f t="shared" si="133"/>
        <v>7.4358802533671241E-5</v>
      </c>
      <c r="I78" s="89">
        <v>45637</v>
      </c>
      <c r="J78" s="89" t="s">
        <v>198</v>
      </c>
      <c r="K78" s="15" t="s">
        <v>0</v>
      </c>
      <c r="L78" s="16"/>
      <c r="M78" s="100"/>
      <c r="N78" s="16"/>
      <c r="O78" s="61"/>
      <c r="P78" s="16"/>
      <c r="Q78" s="61" t="str">
        <f t="shared" ref="Q78" si="135">IF(AND(P78=0,P79=0),"",IF(ISERROR(P79/P78),"Introduzca Meta",+P79/P78))</f>
        <v/>
      </c>
      <c r="R78" s="16"/>
      <c r="S78" s="61"/>
      <c r="T78" s="16"/>
      <c r="U78" s="61"/>
      <c r="V78" s="16"/>
      <c r="W78" s="61"/>
      <c r="X78" s="16"/>
      <c r="Y78" s="61"/>
      <c r="Z78" s="17"/>
      <c r="AA78" s="61"/>
      <c r="AB78" s="16"/>
      <c r="AC78" s="61"/>
      <c r="AD78" s="16"/>
      <c r="AE78" s="61"/>
      <c r="AF78" s="49">
        <v>152</v>
      </c>
      <c r="AG78" s="61">
        <f t="shared" ref="AG78" si="136">IF(AND(AF78=0,AF79=0),"",IF(ISERROR(AF79/AF78),"Introduzca Meta",+AF79/AF78))</f>
        <v>1</v>
      </c>
      <c r="AH78" s="17"/>
      <c r="AI78" s="61"/>
      <c r="AJ78" s="18">
        <f t="shared" si="120"/>
        <v>152</v>
      </c>
      <c r="AK78" s="79">
        <f t="shared" ref="AK78" si="137">IF(AJ79=0,"",IF(ISERROR(AJ79/AJ78),"Introduzca Meta",+AJ79/AJ78))</f>
        <v>1</v>
      </c>
      <c r="AL78" s="81">
        <f t="shared" ref="AL78" si="138">IF(AJ78=0," ",IF(AJ78=AJ79,0,3))</f>
        <v>0</v>
      </c>
      <c r="AM78" s="67">
        <f t="shared" si="118"/>
        <v>7.4358802533671241E-5</v>
      </c>
      <c r="AN78" s="63"/>
      <c r="AO78" s="69"/>
      <c r="AP78" s="70">
        <f t="shared" si="134"/>
        <v>167200</v>
      </c>
      <c r="AQ78" s="63"/>
      <c r="AR78" s="99" t="s">
        <v>177</v>
      </c>
      <c r="AS78" s="24"/>
      <c r="AT78" s="66"/>
    </row>
    <row r="79" spans="2:46" s="14" customFormat="1" ht="26.25" customHeight="1" x14ac:dyDescent="0.25">
      <c r="B79" s="107"/>
      <c r="C79" s="91"/>
      <c r="D79" s="73"/>
      <c r="E79" s="94"/>
      <c r="F79" s="92"/>
      <c r="G79" s="86"/>
      <c r="H79" s="88"/>
      <c r="I79" s="89"/>
      <c r="J79" s="89"/>
      <c r="K79" s="19" t="s">
        <v>1</v>
      </c>
      <c r="L79" s="20">
        <v>0</v>
      </c>
      <c r="M79" s="100"/>
      <c r="N79" s="20">
        <v>0</v>
      </c>
      <c r="O79" s="62">
        <v>0</v>
      </c>
      <c r="P79" s="20">
        <v>0</v>
      </c>
      <c r="Q79" s="62"/>
      <c r="R79" s="20">
        <v>0</v>
      </c>
      <c r="S79" s="62">
        <v>0</v>
      </c>
      <c r="T79" s="21">
        <v>0</v>
      </c>
      <c r="U79" s="62">
        <v>0</v>
      </c>
      <c r="V79" s="20">
        <v>0</v>
      </c>
      <c r="W79" s="62">
        <v>0</v>
      </c>
      <c r="X79" s="20">
        <v>0</v>
      </c>
      <c r="Y79" s="62">
        <v>0</v>
      </c>
      <c r="Z79" s="20">
        <v>0</v>
      </c>
      <c r="AA79" s="62">
        <v>0</v>
      </c>
      <c r="AB79" s="21">
        <v>0</v>
      </c>
      <c r="AC79" s="62">
        <v>0</v>
      </c>
      <c r="AD79" s="21">
        <v>0</v>
      </c>
      <c r="AE79" s="62">
        <v>0</v>
      </c>
      <c r="AF79" s="50">
        <v>152</v>
      </c>
      <c r="AG79" s="62"/>
      <c r="AH79" s="21">
        <v>0</v>
      </c>
      <c r="AI79" s="62">
        <v>0</v>
      </c>
      <c r="AJ79" s="18">
        <f t="shared" si="120"/>
        <v>152</v>
      </c>
      <c r="AK79" s="80"/>
      <c r="AL79" s="82"/>
      <c r="AM79" s="68"/>
      <c r="AN79" s="63"/>
      <c r="AO79" s="69"/>
      <c r="AP79" s="70"/>
      <c r="AQ79" s="63"/>
      <c r="AR79" s="65"/>
      <c r="AS79" s="23"/>
      <c r="AT79" s="66"/>
    </row>
    <row r="80" spans="2:46" s="14" customFormat="1" ht="26.25" customHeight="1" x14ac:dyDescent="0.25">
      <c r="B80" s="107"/>
      <c r="C80" s="90" t="s">
        <v>121</v>
      </c>
      <c r="D80" s="72" t="s">
        <v>76</v>
      </c>
      <c r="E80" s="83">
        <v>152</v>
      </c>
      <c r="F80" s="74">
        <f>(18000*E80)</f>
        <v>2736000</v>
      </c>
      <c r="G80" s="85" t="s">
        <v>88</v>
      </c>
      <c r="H80" s="87">
        <f t="shared" si="133"/>
        <v>1.2167804050964384E-3</v>
      </c>
      <c r="I80" s="89">
        <v>45638</v>
      </c>
      <c r="J80" s="89" t="s">
        <v>199</v>
      </c>
      <c r="K80" s="15" t="s">
        <v>0</v>
      </c>
      <c r="L80" s="16"/>
      <c r="M80" s="100"/>
      <c r="N80" s="16"/>
      <c r="O80" s="61"/>
      <c r="P80" s="16"/>
      <c r="Q80" s="61" t="str">
        <f t="shared" ref="Q80" si="139">IF(AND(P80=0,P81=0),"",IF(ISERROR(P81/P80),"Introduzca Meta",+P81/P80))</f>
        <v/>
      </c>
      <c r="R80" s="16"/>
      <c r="S80" s="61"/>
      <c r="T80" s="16"/>
      <c r="U80" s="61"/>
      <c r="V80" s="16"/>
      <c r="W80" s="61"/>
      <c r="X80" s="16"/>
      <c r="Y80" s="61"/>
      <c r="Z80" s="17"/>
      <c r="AA80" s="61"/>
      <c r="AB80" s="16"/>
      <c r="AC80" s="61"/>
      <c r="AD80" s="16"/>
      <c r="AE80" s="61"/>
      <c r="AF80" s="52">
        <v>0</v>
      </c>
      <c r="AG80" s="61"/>
      <c r="AH80" s="17"/>
      <c r="AI80" s="61"/>
      <c r="AJ80" s="18">
        <f t="shared" si="120"/>
        <v>0</v>
      </c>
      <c r="AK80" s="79" t="str">
        <f t="shared" ref="AK80" si="140">IF(AJ81=0,"",IF(ISERROR(AJ81/AJ80),"Introduzca Meta",+AJ81/AJ80))</f>
        <v/>
      </c>
      <c r="AL80" s="81" t="str">
        <f t="shared" ref="AL80" si="141">IF(AJ80=0," ",IF(AJ80=AJ81,0,3))</f>
        <v xml:space="preserve"> </v>
      </c>
      <c r="AM80" s="67">
        <f t="shared" si="118"/>
        <v>0</v>
      </c>
      <c r="AN80" s="63"/>
      <c r="AO80" s="69"/>
      <c r="AP80" s="70">
        <f t="shared" si="134"/>
        <v>2736000</v>
      </c>
      <c r="AQ80" s="63"/>
      <c r="AR80" s="99" t="s">
        <v>175</v>
      </c>
      <c r="AS80" s="24"/>
      <c r="AT80" s="66"/>
    </row>
    <row r="81" spans="2:46" s="14" customFormat="1" ht="26.25" customHeight="1" x14ac:dyDescent="0.25">
      <c r="B81" s="107"/>
      <c r="C81" s="91"/>
      <c r="D81" s="73"/>
      <c r="E81" s="84"/>
      <c r="F81" s="92"/>
      <c r="G81" s="86"/>
      <c r="H81" s="88"/>
      <c r="I81" s="89"/>
      <c r="J81" s="89"/>
      <c r="K81" s="19" t="s">
        <v>1</v>
      </c>
      <c r="L81" s="20">
        <v>0</v>
      </c>
      <c r="M81" s="100"/>
      <c r="N81" s="20">
        <v>0</v>
      </c>
      <c r="O81" s="62">
        <v>0</v>
      </c>
      <c r="P81" s="20">
        <v>0</v>
      </c>
      <c r="Q81" s="62"/>
      <c r="R81" s="20">
        <v>0</v>
      </c>
      <c r="S81" s="62">
        <v>0</v>
      </c>
      <c r="T81" s="21">
        <v>0</v>
      </c>
      <c r="U81" s="62">
        <v>0</v>
      </c>
      <c r="V81" s="20">
        <v>0</v>
      </c>
      <c r="W81" s="62">
        <v>0</v>
      </c>
      <c r="X81" s="20">
        <v>0</v>
      </c>
      <c r="Y81" s="62">
        <v>0</v>
      </c>
      <c r="Z81" s="20">
        <v>0</v>
      </c>
      <c r="AA81" s="62">
        <v>0</v>
      </c>
      <c r="AB81" s="21">
        <v>0</v>
      </c>
      <c r="AC81" s="62">
        <v>0</v>
      </c>
      <c r="AD81" s="21">
        <v>0</v>
      </c>
      <c r="AE81" s="62">
        <v>0</v>
      </c>
      <c r="AF81" s="53">
        <v>0</v>
      </c>
      <c r="AG81" s="62"/>
      <c r="AH81" s="21">
        <v>0</v>
      </c>
      <c r="AI81" s="62">
        <v>0</v>
      </c>
      <c r="AJ81" s="18">
        <f t="shared" si="120"/>
        <v>0</v>
      </c>
      <c r="AK81" s="80"/>
      <c r="AL81" s="82"/>
      <c r="AM81" s="68"/>
      <c r="AN81" s="63"/>
      <c r="AO81" s="69"/>
      <c r="AP81" s="70"/>
      <c r="AQ81" s="63"/>
      <c r="AR81" s="65"/>
      <c r="AS81" s="23"/>
      <c r="AT81" s="66"/>
    </row>
    <row r="82" spans="2:46" s="14" customFormat="1" ht="26.25" customHeight="1" x14ac:dyDescent="0.25">
      <c r="B82" s="107"/>
      <c r="C82" s="90" t="s">
        <v>97</v>
      </c>
      <c r="D82" s="72" t="s">
        <v>76</v>
      </c>
      <c r="E82" s="83">
        <v>2584</v>
      </c>
      <c r="F82" s="74">
        <f>(1500*E82)</f>
        <v>3876000</v>
      </c>
      <c r="G82" s="85" t="s">
        <v>88</v>
      </c>
      <c r="H82" s="87">
        <f t="shared" si="133"/>
        <v>1.7237722405532879E-3</v>
      </c>
      <c r="I82" s="89">
        <v>45639</v>
      </c>
      <c r="J82" s="89" t="s">
        <v>200</v>
      </c>
      <c r="K82" s="15" t="s">
        <v>0</v>
      </c>
      <c r="L82" s="16"/>
      <c r="M82" s="100"/>
      <c r="N82" s="16"/>
      <c r="O82" s="61"/>
      <c r="P82" s="16"/>
      <c r="Q82" s="61" t="str">
        <f t="shared" ref="Q82" si="142">IF(AND(P82=0,P83=0),"",IF(ISERROR(P83/P82),"Introduzca Meta",+P83/P82))</f>
        <v/>
      </c>
      <c r="R82" s="16"/>
      <c r="S82" s="61"/>
      <c r="T82" s="16"/>
      <c r="U82" s="61"/>
      <c r="V82" s="16"/>
      <c r="W82" s="61"/>
      <c r="X82" s="16"/>
      <c r="Y82" s="61"/>
      <c r="Z82" s="17"/>
      <c r="AA82" s="61"/>
      <c r="AB82" s="16"/>
      <c r="AC82" s="61"/>
      <c r="AD82" s="16"/>
      <c r="AE82" s="61"/>
      <c r="AF82" s="52">
        <v>2584</v>
      </c>
      <c r="AG82" s="61">
        <f t="shared" ref="AG82" si="143">IF(AND(AF82=0,AF83=0),"",IF(ISERROR(AF83/AF82),"Introduzca Meta",+AF83/AF82))</f>
        <v>1</v>
      </c>
      <c r="AH82" s="17"/>
      <c r="AI82" s="61"/>
      <c r="AJ82" s="18">
        <f t="shared" si="120"/>
        <v>2584</v>
      </c>
      <c r="AK82" s="79">
        <f t="shared" ref="AK82" si="144">IF(AJ83=0,"",IF(ISERROR(AJ83/AJ82),"Introduzca Meta",+AJ83/AJ82))</f>
        <v>1</v>
      </c>
      <c r="AL82" s="81">
        <f t="shared" ref="AL82" si="145">IF(AJ82=0," ",IF(AJ82=AJ83,0,3))</f>
        <v>0</v>
      </c>
      <c r="AM82" s="67">
        <f t="shared" si="118"/>
        <v>1.7237722405532879E-3</v>
      </c>
      <c r="AN82" s="63"/>
      <c r="AO82" s="69"/>
      <c r="AP82" s="70">
        <f t="shared" si="134"/>
        <v>3876000</v>
      </c>
      <c r="AQ82" s="63"/>
      <c r="AR82" s="99" t="s">
        <v>177</v>
      </c>
      <c r="AS82" s="24"/>
      <c r="AT82" s="66"/>
    </row>
    <row r="83" spans="2:46" s="14" customFormat="1" ht="26.25" customHeight="1" x14ac:dyDescent="0.25">
      <c r="B83" s="107"/>
      <c r="C83" s="91"/>
      <c r="D83" s="73"/>
      <c r="E83" s="84"/>
      <c r="F83" s="92"/>
      <c r="G83" s="86"/>
      <c r="H83" s="88"/>
      <c r="I83" s="89"/>
      <c r="J83" s="89"/>
      <c r="K83" s="19" t="s">
        <v>1</v>
      </c>
      <c r="L83" s="20">
        <v>0</v>
      </c>
      <c r="M83" s="100"/>
      <c r="N83" s="20">
        <v>0</v>
      </c>
      <c r="O83" s="62">
        <v>0</v>
      </c>
      <c r="P83" s="20">
        <v>0</v>
      </c>
      <c r="Q83" s="62"/>
      <c r="R83" s="20">
        <v>0</v>
      </c>
      <c r="S83" s="62">
        <v>0</v>
      </c>
      <c r="T83" s="21">
        <v>0</v>
      </c>
      <c r="U83" s="62">
        <v>0</v>
      </c>
      <c r="V83" s="20">
        <v>0</v>
      </c>
      <c r="W83" s="62">
        <v>0</v>
      </c>
      <c r="X83" s="20">
        <v>0</v>
      </c>
      <c r="Y83" s="62">
        <v>0</v>
      </c>
      <c r="Z83" s="20">
        <v>0</v>
      </c>
      <c r="AA83" s="62">
        <v>0</v>
      </c>
      <c r="AB83" s="21">
        <v>0</v>
      </c>
      <c r="AC83" s="62">
        <v>0</v>
      </c>
      <c r="AD83" s="21">
        <v>0</v>
      </c>
      <c r="AE83" s="62">
        <v>0</v>
      </c>
      <c r="AF83" s="53">
        <v>2584</v>
      </c>
      <c r="AG83" s="62"/>
      <c r="AH83" s="21">
        <v>0</v>
      </c>
      <c r="AI83" s="62">
        <v>0</v>
      </c>
      <c r="AJ83" s="18">
        <f t="shared" si="120"/>
        <v>2584</v>
      </c>
      <c r="AK83" s="80"/>
      <c r="AL83" s="82"/>
      <c r="AM83" s="68"/>
      <c r="AN83" s="63"/>
      <c r="AO83" s="69"/>
      <c r="AP83" s="70"/>
      <c r="AQ83" s="63"/>
      <c r="AR83" s="65"/>
      <c r="AS83" s="23"/>
      <c r="AT83" s="66"/>
    </row>
    <row r="84" spans="2:46" s="14" customFormat="1" ht="26.25" customHeight="1" x14ac:dyDescent="0.25">
      <c r="B84" s="107"/>
      <c r="C84" s="90" t="s">
        <v>122</v>
      </c>
      <c r="D84" s="72" t="s">
        <v>76</v>
      </c>
      <c r="E84" s="83">
        <v>84436</v>
      </c>
      <c r="F84" s="74">
        <f>(550*E84)</f>
        <v>46439800</v>
      </c>
      <c r="G84" s="85" t="s">
        <v>88</v>
      </c>
      <c r="H84" s="87">
        <f t="shared" si="133"/>
        <v>2.0653157403727185E-2</v>
      </c>
      <c r="I84" s="89">
        <v>45640</v>
      </c>
      <c r="J84" s="89" t="s">
        <v>201</v>
      </c>
      <c r="K84" s="15" t="s">
        <v>0</v>
      </c>
      <c r="L84" s="16"/>
      <c r="M84" s="100"/>
      <c r="N84" s="16"/>
      <c r="O84" s="61"/>
      <c r="P84" s="16"/>
      <c r="Q84" s="61" t="str">
        <f t="shared" ref="Q84" si="146">IF(AND(P84=0,P85=0),"",IF(ISERROR(P85/P84),"Introduzca Meta",+P85/P84))</f>
        <v/>
      </c>
      <c r="R84" s="16"/>
      <c r="S84" s="61"/>
      <c r="T84" s="16"/>
      <c r="U84" s="61"/>
      <c r="V84" s="16"/>
      <c r="W84" s="61"/>
      <c r="X84" s="16"/>
      <c r="Y84" s="61"/>
      <c r="Z84" s="17"/>
      <c r="AA84" s="61"/>
      <c r="AB84" s="16"/>
      <c r="AC84" s="61"/>
      <c r="AD84" s="16"/>
      <c r="AE84" s="61"/>
      <c r="AF84" s="52">
        <v>84436</v>
      </c>
      <c r="AG84" s="61">
        <f t="shared" ref="AG84" si="147">IF(AND(AF84=0,AF85=0),"",IF(ISERROR(AF85/AF84),"Introduzca Meta",+AF85/AF84))</f>
        <v>1</v>
      </c>
      <c r="AH84" s="17"/>
      <c r="AI84" s="61"/>
      <c r="AJ84" s="18">
        <f t="shared" si="120"/>
        <v>84436</v>
      </c>
      <c r="AK84" s="79">
        <f t="shared" ref="AK84" si="148">IF(AJ85=0,"",IF(ISERROR(AJ85/AJ84),"Introduzca Meta",+AJ85/AJ84))</f>
        <v>1</v>
      </c>
      <c r="AL84" s="81">
        <f t="shared" ref="AL84" si="149">IF(AJ84=0," ",IF(AJ84=AJ85,0,3))</f>
        <v>0</v>
      </c>
      <c r="AM84" s="67">
        <f t="shared" si="118"/>
        <v>2.0653157403727185E-2</v>
      </c>
      <c r="AN84" s="63"/>
      <c r="AO84" s="69"/>
      <c r="AP84" s="70">
        <f t="shared" si="134"/>
        <v>46439800</v>
      </c>
      <c r="AQ84" s="63"/>
      <c r="AR84" s="99" t="s">
        <v>177</v>
      </c>
      <c r="AS84" s="24"/>
      <c r="AT84" s="66"/>
    </row>
    <row r="85" spans="2:46" s="14" customFormat="1" ht="26.25" customHeight="1" x14ac:dyDescent="0.25">
      <c r="B85" s="107"/>
      <c r="C85" s="91"/>
      <c r="D85" s="73"/>
      <c r="E85" s="84"/>
      <c r="F85" s="92"/>
      <c r="G85" s="86"/>
      <c r="H85" s="88"/>
      <c r="I85" s="89"/>
      <c r="J85" s="89"/>
      <c r="K85" s="19" t="s">
        <v>1</v>
      </c>
      <c r="L85" s="20">
        <v>0</v>
      </c>
      <c r="M85" s="100"/>
      <c r="N85" s="20">
        <v>0</v>
      </c>
      <c r="O85" s="62">
        <v>0</v>
      </c>
      <c r="P85" s="20">
        <v>0</v>
      </c>
      <c r="Q85" s="62"/>
      <c r="R85" s="20">
        <v>0</v>
      </c>
      <c r="S85" s="62">
        <v>0</v>
      </c>
      <c r="T85" s="21">
        <v>0</v>
      </c>
      <c r="U85" s="62">
        <v>0</v>
      </c>
      <c r="V85" s="20">
        <v>0</v>
      </c>
      <c r="W85" s="62">
        <v>0</v>
      </c>
      <c r="X85" s="20">
        <v>0</v>
      </c>
      <c r="Y85" s="62">
        <v>0</v>
      </c>
      <c r="Z85" s="20">
        <v>0</v>
      </c>
      <c r="AA85" s="62">
        <v>0</v>
      </c>
      <c r="AB85" s="21">
        <v>0</v>
      </c>
      <c r="AC85" s="62">
        <v>0</v>
      </c>
      <c r="AD85" s="21">
        <v>0</v>
      </c>
      <c r="AE85" s="62">
        <v>0</v>
      </c>
      <c r="AF85" s="53">
        <v>84436</v>
      </c>
      <c r="AG85" s="62"/>
      <c r="AH85" s="21">
        <v>0</v>
      </c>
      <c r="AI85" s="62">
        <v>0</v>
      </c>
      <c r="AJ85" s="18">
        <f t="shared" si="120"/>
        <v>84436</v>
      </c>
      <c r="AK85" s="80"/>
      <c r="AL85" s="82"/>
      <c r="AM85" s="68"/>
      <c r="AN85" s="63"/>
      <c r="AO85" s="69"/>
      <c r="AP85" s="70"/>
      <c r="AQ85" s="63"/>
      <c r="AR85" s="65"/>
      <c r="AS85" s="23"/>
      <c r="AT85" s="66"/>
    </row>
    <row r="86" spans="2:46" s="14" customFormat="1" ht="26.25" customHeight="1" x14ac:dyDescent="0.25">
      <c r="B86" s="107"/>
      <c r="C86" s="90" t="s">
        <v>123</v>
      </c>
      <c r="D86" s="72" t="s">
        <v>93</v>
      </c>
      <c r="E86" s="83">
        <v>124032</v>
      </c>
      <c r="F86" s="74">
        <f>(400*E86)</f>
        <v>49612800</v>
      </c>
      <c r="G86" s="85" t="s">
        <v>88</v>
      </c>
      <c r="H86" s="87">
        <f t="shared" si="133"/>
        <v>2.2064284679082086E-2</v>
      </c>
      <c r="I86" s="89">
        <v>45641</v>
      </c>
      <c r="J86" s="89" t="s">
        <v>202</v>
      </c>
      <c r="K86" s="15" t="s">
        <v>0</v>
      </c>
      <c r="L86" s="16"/>
      <c r="M86" s="100"/>
      <c r="N86" s="16"/>
      <c r="O86" s="61"/>
      <c r="P86" s="16"/>
      <c r="Q86" s="61" t="str">
        <f t="shared" ref="Q86" si="150">IF(AND(P86=0,P87=0),"",IF(ISERROR(P87/P86),"Introduzca Meta",+P87/P86))</f>
        <v/>
      </c>
      <c r="R86" s="16"/>
      <c r="S86" s="61"/>
      <c r="T86" s="16"/>
      <c r="U86" s="61"/>
      <c r="V86" s="16"/>
      <c r="W86" s="61"/>
      <c r="X86" s="16"/>
      <c r="Y86" s="61"/>
      <c r="Z86" s="17"/>
      <c r="AA86" s="61"/>
      <c r="AB86" s="16"/>
      <c r="AC86" s="61"/>
      <c r="AD86" s="16"/>
      <c r="AE86" s="61"/>
      <c r="AF86" s="52">
        <v>124032</v>
      </c>
      <c r="AG86" s="61">
        <f t="shared" ref="AG86" si="151">IF(AND(AF86=0,AF87=0),"",IF(ISERROR(AF87/AF86),"Introduzca Meta",+AF87/AF86))</f>
        <v>1</v>
      </c>
      <c r="AH86" s="17"/>
      <c r="AI86" s="61"/>
      <c r="AJ86" s="18">
        <f t="shared" si="120"/>
        <v>124032</v>
      </c>
      <c r="AK86" s="79">
        <f t="shared" ref="AK86" si="152">IF(AJ87=0,"",IF(ISERROR(AJ87/AJ86),"Introduzca Meta",+AJ87/AJ86))</f>
        <v>1</v>
      </c>
      <c r="AL86" s="81">
        <f t="shared" ref="AL86" si="153">IF(AJ86=0," ",IF(AJ86=AJ87,0,3))</f>
        <v>0</v>
      </c>
      <c r="AM86" s="67">
        <f t="shared" si="118"/>
        <v>2.2064284679082086E-2</v>
      </c>
      <c r="AN86" s="63"/>
      <c r="AO86" s="69"/>
      <c r="AP86" s="70">
        <f t="shared" si="134"/>
        <v>49612800</v>
      </c>
      <c r="AQ86" s="63"/>
      <c r="AR86" s="99" t="s">
        <v>177</v>
      </c>
      <c r="AS86" s="24"/>
      <c r="AT86" s="66"/>
    </row>
    <row r="87" spans="2:46" s="14" customFormat="1" ht="26.25" customHeight="1" x14ac:dyDescent="0.25">
      <c r="B87" s="107"/>
      <c r="C87" s="91"/>
      <c r="D87" s="73"/>
      <c r="E87" s="84"/>
      <c r="F87" s="92"/>
      <c r="G87" s="86"/>
      <c r="H87" s="88"/>
      <c r="I87" s="89"/>
      <c r="J87" s="89"/>
      <c r="K87" s="19" t="s">
        <v>1</v>
      </c>
      <c r="L87" s="20">
        <v>0</v>
      </c>
      <c r="M87" s="100"/>
      <c r="N87" s="20">
        <v>0</v>
      </c>
      <c r="O87" s="62">
        <v>0</v>
      </c>
      <c r="P87" s="20">
        <v>0</v>
      </c>
      <c r="Q87" s="62"/>
      <c r="R87" s="20">
        <v>0</v>
      </c>
      <c r="S87" s="62">
        <v>0</v>
      </c>
      <c r="T87" s="21">
        <v>0</v>
      </c>
      <c r="U87" s="62">
        <v>0</v>
      </c>
      <c r="V87" s="20">
        <v>0</v>
      </c>
      <c r="W87" s="62">
        <v>0</v>
      </c>
      <c r="X87" s="20">
        <v>0</v>
      </c>
      <c r="Y87" s="62">
        <v>0</v>
      </c>
      <c r="Z87" s="20">
        <v>0</v>
      </c>
      <c r="AA87" s="62">
        <v>0</v>
      </c>
      <c r="AB87" s="21">
        <v>0</v>
      </c>
      <c r="AC87" s="62">
        <v>0</v>
      </c>
      <c r="AD87" s="21">
        <v>0</v>
      </c>
      <c r="AE87" s="62">
        <v>0</v>
      </c>
      <c r="AF87" s="53">
        <v>124032</v>
      </c>
      <c r="AG87" s="62"/>
      <c r="AH87" s="21">
        <v>0</v>
      </c>
      <c r="AI87" s="62">
        <v>0</v>
      </c>
      <c r="AJ87" s="18">
        <f t="shared" si="120"/>
        <v>124032</v>
      </c>
      <c r="AK87" s="80"/>
      <c r="AL87" s="82"/>
      <c r="AM87" s="68"/>
      <c r="AN87" s="63"/>
      <c r="AO87" s="69"/>
      <c r="AP87" s="70"/>
      <c r="AQ87" s="63"/>
      <c r="AR87" s="65"/>
      <c r="AS87" s="23"/>
      <c r="AT87" s="66"/>
    </row>
    <row r="88" spans="2:46" s="14" customFormat="1" ht="26.25" customHeight="1" x14ac:dyDescent="0.25">
      <c r="B88" s="107"/>
      <c r="C88" s="90" t="s">
        <v>95</v>
      </c>
      <c r="D88" s="72" t="s">
        <v>76</v>
      </c>
      <c r="E88" s="83">
        <v>2584</v>
      </c>
      <c r="F88" s="74">
        <f>(700*E88)</f>
        <v>1808800</v>
      </c>
      <c r="G88" s="85" t="s">
        <v>88</v>
      </c>
      <c r="H88" s="87">
        <f t="shared" si="133"/>
        <v>8.0442704559153437E-4</v>
      </c>
      <c r="I88" s="89">
        <v>45642</v>
      </c>
      <c r="J88" s="89" t="s">
        <v>203</v>
      </c>
      <c r="K88" s="15" t="s">
        <v>0</v>
      </c>
      <c r="L88" s="16"/>
      <c r="M88" s="100"/>
      <c r="N88" s="16"/>
      <c r="O88" s="61"/>
      <c r="P88" s="16"/>
      <c r="Q88" s="61" t="str">
        <f t="shared" ref="Q88" si="154">IF(AND(P88=0,P89=0),"",IF(ISERROR(P89/P88),"Introduzca Meta",+P89/P88))</f>
        <v/>
      </c>
      <c r="R88" s="16"/>
      <c r="S88" s="61"/>
      <c r="T88" s="16"/>
      <c r="U88" s="61"/>
      <c r="V88" s="16"/>
      <c r="W88" s="61"/>
      <c r="X88" s="16"/>
      <c r="Y88" s="61"/>
      <c r="Z88" s="17"/>
      <c r="AA88" s="61"/>
      <c r="AB88" s="16"/>
      <c r="AC88" s="61"/>
      <c r="AD88" s="16"/>
      <c r="AE88" s="61"/>
      <c r="AF88" s="52">
        <v>2584</v>
      </c>
      <c r="AG88" s="61">
        <f t="shared" ref="AG88" si="155">IF(AND(AF88=0,AF89=0),"",IF(ISERROR(AF89/AF88),"Introduzca Meta",+AF89/AF88))</f>
        <v>1</v>
      </c>
      <c r="AH88" s="17"/>
      <c r="AI88" s="61"/>
      <c r="AJ88" s="18">
        <f t="shared" si="120"/>
        <v>2584</v>
      </c>
      <c r="AK88" s="79">
        <f t="shared" ref="AK88" si="156">IF(AJ89=0,"",IF(ISERROR(AJ89/AJ88),"Introduzca Meta",+AJ89/AJ88))</f>
        <v>1</v>
      </c>
      <c r="AL88" s="81">
        <f t="shared" ref="AL88" si="157">IF(AJ88=0," ",IF(AJ88=AJ89,0,3))</f>
        <v>0</v>
      </c>
      <c r="AM88" s="67">
        <f t="shared" si="118"/>
        <v>8.0442704559153437E-4</v>
      </c>
      <c r="AN88" s="63"/>
      <c r="AO88" s="69"/>
      <c r="AP88" s="70">
        <f t="shared" si="134"/>
        <v>1808800</v>
      </c>
      <c r="AQ88" s="63"/>
      <c r="AR88" s="99" t="s">
        <v>177</v>
      </c>
      <c r="AS88" s="24"/>
      <c r="AT88" s="66"/>
    </row>
    <row r="89" spans="2:46" s="14" customFormat="1" ht="26.25" customHeight="1" x14ac:dyDescent="0.25">
      <c r="B89" s="107"/>
      <c r="C89" s="91"/>
      <c r="D89" s="73"/>
      <c r="E89" s="84"/>
      <c r="F89" s="92"/>
      <c r="G89" s="86"/>
      <c r="H89" s="88"/>
      <c r="I89" s="89"/>
      <c r="J89" s="89"/>
      <c r="K89" s="19" t="s">
        <v>1</v>
      </c>
      <c r="L89" s="20">
        <v>0</v>
      </c>
      <c r="M89" s="100"/>
      <c r="N89" s="20">
        <v>0</v>
      </c>
      <c r="O89" s="62">
        <v>0</v>
      </c>
      <c r="P89" s="20">
        <v>0</v>
      </c>
      <c r="Q89" s="62"/>
      <c r="R89" s="20">
        <v>0</v>
      </c>
      <c r="S89" s="62">
        <v>0</v>
      </c>
      <c r="T89" s="21">
        <v>0</v>
      </c>
      <c r="U89" s="62">
        <v>0</v>
      </c>
      <c r="V89" s="20">
        <v>0</v>
      </c>
      <c r="W89" s="62">
        <v>0</v>
      </c>
      <c r="X89" s="20">
        <v>0</v>
      </c>
      <c r="Y89" s="62">
        <v>0</v>
      </c>
      <c r="Z89" s="20">
        <v>0</v>
      </c>
      <c r="AA89" s="62">
        <v>0</v>
      </c>
      <c r="AB89" s="21">
        <v>0</v>
      </c>
      <c r="AC89" s="62">
        <v>0</v>
      </c>
      <c r="AD89" s="21">
        <v>0</v>
      </c>
      <c r="AE89" s="62">
        <v>0</v>
      </c>
      <c r="AF89" s="53">
        <v>2584</v>
      </c>
      <c r="AG89" s="62"/>
      <c r="AH89" s="21">
        <v>0</v>
      </c>
      <c r="AI89" s="62">
        <v>0</v>
      </c>
      <c r="AJ89" s="18">
        <f t="shared" si="120"/>
        <v>2584</v>
      </c>
      <c r="AK89" s="80"/>
      <c r="AL89" s="82"/>
      <c r="AM89" s="68"/>
      <c r="AN89" s="63"/>
      <c r="AO89" s="69"/>
      <c r="AP89" s="70"/>
      <c r="AQ89" s="63"/>
      <c r="AR89" s="65"/>
      <c r="AS89" s="23"/>
      <c r="AT89" s="66"/>
    </row>
    <row r="90" spans="2:46" s="14" customFormat="1" ht="26.25" customHeight="1" x14ac:dyDescent="0.25">
      <c r="B90" s="107"/>
      <c r="C90" s="90" t="s">
        <v>124</v>
      </c>
      <c r="D90" s="72" t="s">
        <v>76</v>
      </c>
      <c r="E90" s="83">
        <v>38</v>
      </c>
      <c r="F90" s="74">
        <f>(86000*E90)</f>
        <v>3268000</v>
      </c>
      <c r="G90" s="85" t="s">
        <v>88</v>
      </c>
      <c r="H90" s="87">
        <f t="shared" si="133"/>
        <v>1.4533765949763014E-3</v>
      </c>
      <c r="I90" s="89">
        <v>45643</v>
      </c>
      <c r="J90" s="89" t="s">
        <v>204</v>
      </c>
      <c r="K90" s="15" t="s">
        <v>0</v>
      </c>
      <c r="L90" s="16"/>
      <c r="M90" s="100"/>
      <c r="N90" s="16"/>
      <c r="O90" s="61"/>
      <c r="P90" s="16"/>
      <c r="Q90" s="61" t="str">
        <f t="shared" ref="Q90" si="158">IF(AND(P90=0,P91=0),"",IF(ISERROR(P91/P90),"Introduzca Meta",+P91/P90))</f>
        <v/>
      </c>
      <c r="R90" s="16"/>
      <c r="S90" s="61"/>
      <c r="T90" s="16"/>
      <c r="U90" s="61"/>
      <c r="V90" s="16"/>
      <c r="W90" s="61"/>
      <c r="X90" s="16"/>
      <c r="Y90" s="61"/>
      <c r="Z90" s="17"/>
      <c r="AA90" s="61"/>
      <c r="AB90" s="16"/>
      <c r="AC90" s="61"/>
      <c r="AD90" s="16"/>
      <c r="AE90" s="61"/>
      <c r="AF90" s="52">
        <v>38</v>
      </c>
      <c r="AG90" s="61">
        <f t="shared" ref="AG90" si="159">IF(AND(AF90=0,AF91=0),"",IF(ISERROR(AF91/AF90),"Introduzca Meta",+AF91/AF90))</f>
        <v>1</v>
      </c>
      <c r="AH90" s="17"/>
      <c r="AI90" s="61"/>
      <c r="AJ90" s="18">
        <f t="shared" si="120"/>
        <v>38</v>
      </c>
      <c r="AK90" s="79">
        <f t="shared" ref="AK90" si="160">IF(AJ91=0,"",IF(ISERROR(AJ91/AJ90),"Introduzca Meta",+AJ91/AJ90))</f>
        <v>1</v>
      </c>
      <c r="AL90" s="81">
        <f t="shared" ref="AL90" si="161">IF(AJ90=0," ",IF(AJ90=AJ91,0,3))</f>
        <v>0</v>
      </c>
      <c r="AM90" s="67">
        <f t="shared" si="118"/>
        <v>1.4533765949763014E-3</v>
      </c>
      <c r="AN90" s="63"/>
      <c r="AO90" s="69"/>
      <c r="AP90" s="70">
        <f t="shared" si="134"/>
        <v>3268000</v>
      </c>
      <c r="AQ90" s="63"/>
      <c r="AR90" s="99" t="s">
        <v>177</v>
      </c>
      <c r="AS90" s="24"/>
      <c r="AT90" s="66"/>
    </row>
    <row r="91" spans="2:46" s="14" customFormat="1" ht="26.25" customHeight="1" x14ac:dyDescent="0.25">
      <c r="B91" s="107"/>
      <c r="C91" s="91"/>
      <c r="D91" s="73"/>
      <c r="E91" s="84"/>
      <c r="F91" s="92"/>
      <c r="G91" s="86"/>
      <c r="H91" s="88"/>
      <c r="I91" s="89"/>
      <c r="J91" s="89"/>
      <c r="K91" s="19" t="s">
        <v>1</v>
      </c>
      <c r="L91" s="20">
        <v>0</v>
      </c>
      <c r="M91" s="100"/>
      <c r="N91" s="20">
        <v>0</v>
      </c>
      <c r="O91" s="62">
        <v>0</v>
      </c>
      <c r="P91" s="20">
        <v>0</v>
      </c>
      <c r="Q91" s="62"/>
      <c r="R91" s="20">
        <v>0</v>
      </c>
      <c r="S91" s="62">
        <v>0</v>
      </c>
      <c r="T91" s="21">
        <v>0</v>
      </c>
      <c r="U91" s="62">
        <v>0</v>
      </c>
      <c r="V91" s="20">
        <v>0</v>
      </c>
      <c r="W91" s="62">
        <v>0</v>
      </c>
      <c r="X91" s="20">
        <v>0</v>
      </c>
      <c r="Y91" s="62">
        <v>0</v>
      </c>
      <c r="Z91" s="20">
        <v>0</v>
      </c>
      <c r="AA91" s="62">
        <v>0</v>
      </c>
      <c r="AB91" s="21">
        <v>0</v>
      </c>
      <c r="AC91" s="62">
        <v>0</v>
      </c>
      <c r="AD91" s="21">
        <v>0</v>
      </c>
      <c r="AE91" s="62">
        <v>0</v>
      </c>
      <c r="AF91" s="53">
        <v>38</v>
      </c>
      <c r="AG91" s="62"/>
      <c r="AH91" s="21">
        <v>0</v>
      </c>
      <c r="AI91" s="62">
        <v>0</v>
      </c>
      <c r="AJ91" s="18">
        <f t="shared" si="120"/>
        <v>38</v>
      </c>
      <c r="AK91" s="80"/>
      <c r="AL91" s="82"/>
      <c r="AM91" s="68"/>
      <c r="AN91" s="63"/>
      <c r="AO91" s="69"/>
      <c r="AP91" s="70"/>
      <c r="AQ91" s="63"/>
      <c r="AR91" s="65"/>
      <c r="AS91" s="23"/>
      <c r="AT91" s="66"/>
    </row>
    <row r="92" spans="2:46" s="14" customFormat="1" ht="26.25" customHeight="1" x14ac:dyDescent="0.25">
      <c r="B92" s="107"/>
      <c r="C92" s="90" t="s">
        <v>125</v>
      </c>
      <c r="D92" s="72" t="s">
        <v>76</v>
      </c>
      <c r="E92" s="83">
        <v>38</v>
      </c>
      <c r="F92" s="74">
        <f>(72000*E92)</f>
        <v>2736000</v>
      </c>
      <c r="G92" s="85" t="s">
        <v>88</v>
      </c>
      <c r="H92" s="87">
        <f t="shared" si="133"/>
        <v>1.2167804050964384E-3</v>
      </c>
      <c r="I92" s="89">
        <v>45644</v>
      </c>
      <c r="J92" s="89" t="s">
        <v>205</v>
      </c>
      <c r="K92" s="15" t="s">
        <v>0</v>
      </c>
      <c r="L92" s="16"/>
      <c r="M92" s="100"/>
      <c r="N92" s="16"/>
      <c r="O92" s="61"/>
      <c r="P92" s="16"/>
      <c r="Q92" s="61" t="str">
        <f t="shared" ref="Q92" si="162">IF(AND(P92=0,P93=0),"",IF(ISERROR(P93/P92),"Introduzca Meta",+P93/P92))</f>
        <v/>
      </c>
      <c r="R92" s="16"/>
      <c r="S92" s="61"/>
      <c r="T92" s="16"/>
      <c r="U92" s="61"/>
      <c r="V92" s="16"/>
      <c r="W92" s="61"/>
      <c r="X92" s="16"/>
      <c r="Y92" s="61"/>
      <c r="Z92" s="17"/>
      <c r="AA92" s="61"/>
      <c r="AB92" s="16"/>
      <c r="AC92" s="61"/>
      <c r="AD92" s="16"/>
      <c r="AE92" s="61"/>
      <c r="AF92" s="52">
        <v>38</v>
      </c>
      <c r="AG92" s="61">
        <f t="shared" ref="AG92" si="163">IF(AND(AF92=0,AF93=0),"",IF(ISERROR(AF93/AF92),"Introduzca Meta",+AF93/AF92))</f>
        <v>1</v>
      </c>
      <c r="AH92" s="17"/>
      <c r="AI92" s="61"/>
      <c r="AJ92" s="18">
        <f t="shared" si="120"/>
        <v>38</v>
      </c>
      <c r="AK92" s="79">
        <f t="shared" ref="AK92" si="164">IF(AJ93=0,"",IF(ISERROR(AJ93/AJ92),"Introduzca Meta",+AJ93/AJ92))</f>
        <v>1</v>
      </c>
      <c r="AL92" s="81">
        <f t="shared" ref="AL92" si="165">IF(AJ92=0," ",IF(AJ92=AJ93,0,3))</f>
        <v>0</v>
      </c>
      <c r="AM92" s="67">
        <f t="shared" si="118"/>
        <v>1.2167804050964384E-3</v>
      </c>
      <c r="AN92" s="63"/>
      <c r="AO92" s="69"/>
      <c r="AP92" s="70">
        <f t="shared" si="134"/>
        <v>2736000</v>
      </c>
      <c r="AQ92" s="63"/>
      <c r="AR92" s="99" t="s">
        <v>177</v>
      </c>
      <c r="AS92" s="24"/>
      <c r="AT92" s="66"/>
    </row>
    <row r="93" spans="2:46" s="14" customFormat="1" ht="26.25" customHeight="1" x14ac:dyDescent="0.25">
      <c r="B93" s="107"/>
      <c r="C93" s="91"/>
      <c r="D93" s="73"/>
      <c r="E93" s="84"/>
      <c r="F93" s="92"/>
      <c r="G93" s="86"/>
      <c r="H93" s="88"/>
      <c r="I93" s="89"/>
      <c r="J93" s="89"/>
      <c r="K93" s="19" t="s">
        <v>1</v>
      </c>
      <c r="L93" s="20">
        <v>0</v>
      </c>
      <c r="M93" s="100"/>
      <c r="N93" s="20">
        <v>0</v>
      </c>
      <c r="O93" s="62">
        <v>0</v>
      </c>
      <c r="P93" s="20">
        <v>0</v>
      </c>
      <c r="Q93" s="62"/>
      <c r="R93" s="20">
        <v>0</v>
      </c>
      <c r="S93" s="62">
        <v>0</v>
      </c>
      <c r="T93" s="21">
        <v>0</v>
      </c>
      <c r="U93" s="62">
        <v>0</v>
      </c>
      <c r="V93" s="20">
        <v>0</v>
      </c>
      <c r="W93" s="62">
        <v>0</v>
      </c>
      <c r="X93" s="20">
        <v>0</v>
      </c>
      <c r="Y93" s="62">
        <v>0</v>
      </c>
      <c r="Z93" s="20">
        <v>0</v>
      </c>
      <c r="AA93" s="62">
        <v>0</v>
      </c>
      <c r="AB93" s="21">
        <v>0</v>
      </c>
      <c r="AC93" s="62">
        <v>0</v>
      </c>
      <c r="AD93" s="21">
        <v>0</v>
      </c>
      <c r="AE93" s="62">
        <v>0</v>
      </c>
      <c r="AF93" s="53">
        <v>38</v>
      </c>
      <c r="AG93" s="62"/>
      <c r="AH93" s="21">
        <v>0</v>
      </c>
      <c r="AI93" s="62">
        <v>0</v>
      </c>
      <c r="AJ93" s="18">
        <f t="shared" si="120"/>
        <v>38</v>
      </c>
      <c r="AK93" s="80"/>
      <c r="AL93" s="82"/>
      <c r="AM93" s="68"/>
      <c r="AN93" s="63"/>
      <c r="AO93" s="69"/>
      <c r="AP93" s="70"/>
      <c r="AQ93" s="63"/>
      <c r="AR93" s="65"/>
      <c r="AS93" s="23"/>
      <c r="AT93" s="66"/>
    </row>
    <row r="94" spans="2:46" s="14" customFormat="1" ht="26.25" customHeight="1" x14ac:dyDescent="0.25">
      <c r="B94" s="107"/>
      <c r="C94" s="90" t="s">
        <v>126</v>
      </c>
      <c r="D94" s="72" t="s">
        <v>92</v>
      </c>
      <c r="E94" s="83">
        <v>76</v>
      </c>
      <c r="F94" s="74">
        <f>(4000*E94)</f>
        <v>304000</v>
      </c>
      <c r="G94" s="85" t="s">
        <v>88</v>
      </c>
      <c r="H94" s="87">
        <f t="shared" si="133"/>
        <v>1.3519782278849317E-4</v>
      </c>
      <c r="I94" s="89">
        <v>45645</v>
      </c>
      <c r="J94" s="89" t="s">
        <v>206</v>
      </c>
      <c r="K94" s="15" t="s">
        <v>0</v>
      </c>
      <c r="L94" s="16"/>
      <c r="M94" s="100"/>
      <c r="N94" s="16"/>
      <c r="O94" s="61"/>
      <c r="P94" s="16"/>
      <c r="Q94" s="61" t="str">
        <f t="shared" ref="Q94" si="166">IF(AND(P94=0,P95=0),"",IF(ISERROR(P95/P94),"Introduzca Meta",+P95/P94))</f>
        <v/>
      </c>
      <c r="R94" s="16"/>
      <c r="S94" s="61"/>
      <c r="T94" s="16"/>
      <c r="U94" s="61"/>
      <c r="V94" s="16"/>
      <c r="W94" s="61"/>
      <c r="X94" s="16"/>
      <c r="Y94" s="61"/>
      <c r="Z94" s="17"/>
      <c r="AA94" s="61"/>
      <c r="AB94" s="16"/>
      <c r="AC94" s="61"/>
      <c r="AD94" s="16"/>
      <c r="AE94" s="61"/>
      <c r="AF94" s="52">
        <v>76</v>
      </c>
      <c r="AG94" s="61">
        <f t="shared" ref="AG94" si="167">IF(AND(AF94=0,AF95=0),"",IF(ISERROR(AF95/AF94),"Introduzca Meta",+AF95/AF94))</f>
        <v>1</v>
      </c>
      <c r="AH94" s="17"/>
      <c r="AI94" s="61"/>
      <c r="AJ94" s="18">
        <f t="shared" si="120"/>
        <v>76</v>
      </c>
      <c r="AK94" s="79">
        <f t="shared" ref="AK94" si="168">IF(AJ95=0,"",IF(ISERROR(AJ95/AJ94),"Introduzca Meta",+AJ95/AJ94))</f>
        <v>1</v>
      </c>
      <c r="AL94" s="81">
        <f t="shared" ref="AL94" si="169">IF(AJ94=0," ",IF(AJ94=AJ95,0,3))</f>
        <v>0</v>
      </c>
      <c r="AM94" s="67">
        <f t="shared" si="118"/>
        <v>1.3519782278849317E-4</v>
      </c>
      <c r="AN94" s="63"/>
      <c r="AO94" s="69"/>
      <c r="AP94" s="70">
        <f t="shared" si="134"/>
        <v>304000</v>
      </c>
      <c r="AQ94" s="63"/>
      <c r="AR94" s="99" t="s">
        <v>177</v>
      </c>
      <c r="AS94" s="24"/>
      <c r="AT94" s="66"/>
    </row>
    <row r="95" spans="2:46" s="14" customFormat="1" ht="26.25" customHeight="1" x14ac:dyDescent="0.25">
      <c r="B95" s="107"/>
      <c r="C95" s="91"/>
      <c r="D95" s="73"/>
      <c r="E95" s="84"/>
      <c r="F95" s="92"/>
      <c r="G95" s="86"/>
      <c r="H95" s="88"/>
      <c r="I95" s="89"/>
      <c r="J95" s="89"/>
      <c r="K95" s="19" t="s">
        <v>1</v>
      </c>
      <c r="L95" s="20">
        <v>0</v>
      </c>
      <c r="M95" s="100"/>
      <c r="N95" s="20">
        <v>0</v>
      </c>
      <c r="O95" s="62">
        <v>0</v>
      </c>
      <c r="P95" s="20">
        <v>0</v>
      </c>
      <c r="Q95" s="62"/>
      <c r="R95" s="20">
        <v>0</v>
      </c>
      <c r="S95" s="62">
        <v>0</v>
      </c>
      <c r="T95" s="21">
        <v>0</v>
      </c>
      <c r="U95" s="62">
        <v>0</v>
      </c>
      <c r="V95" s="20">
        <v>0</v>
      </c>
      <c r="W95" s="62">
        <v>0</v>
      </c>
      <c r="X95" s="20">
        <v>0</v>
      </c>
      <c r="Y95" s="62">
        <v>0</v>
      </c>
      <c r="Z95" s="20">
        <v>0</v>
      </c>
      <c r="AA95" s="62">
        <v>0</v>
      </c>
      <c r="AB95" s="21">
        <v>0</v>
      </c>
      <c r="AC95" s="62">
        <v>0</v>
      </c>
      <c r="AD95" s="21">
        <v>0</v>
      </c>
      <c r="AE95" s="62">
        <v>0</v>
      </c>
      <c r="AF95" s="53">
        <v>76</v>
      </c>
      <c r="AG95" s="62"/>
      <c r="AH95" s="21">
        <v>0</v>
      </c>
      <c r="AI95" s="62">
        <v>0</v>
      </c>
      <c r="AJ95" s="18">
        <f t="shared" si="120"/>
        <v>76</v>
      </c>
      <c r="AK95" s="80"/>
      <c r="AL95" s="82"/>
      <c r="AM95" s="68"/>
      <c r="AN95" s="63"/>
      <c r="AO95" s="69"/>
      <c r="AP95" s="70"/>
      <c r="AQ95" s="63"/>
      <c r="AR95" s="65"/>
      <c r="AS95" s="23"/>
      <c r="AT95" s="66"/>
    </row>
    <row r="96" spans="2:46" s="14" customFormat="1" ht="26.25" customHeight="1" x14ac:dyDescent="0.25">
      <c r="B96" s="107"/>
      <c r="C96" s="90" t="s">
        <v>127</v>
      </c>
      <c r="D96" s="72" t="s">
        <v>76</v>
      </c>
      <c r="E96" s="83">
        <v>38</v>
      </c>
      <c r="F96" s="74">
        <f>(10500000*E96)</f>
        <v>399000000</v>
      </c>
      <c r="G96" s="85" t="s">
        <v>88</v>
      </c>
      <c r="H96" s="87">
        <f>IFERROR(F96/$K$9,0)</f>
        <v>0.17744714240989728</v>
      </c>
      <c r="I96" s="89">
        <v>45646</v>
      </c>
      <c r="J96" s="89" t="s">
        <v>207</v>
      </c>
      <c r="K96" s="15" t="s">
        <v>0</v>
      </c>
      <c r="L96" s="16"/>
      <c r="M96" s="100"/>
      <c r="N96" s="16"/>
      <c r="O96" s="61"/>
      <c r="P96" s="16"/>
      <c r="Q96" s="61" t="str">
        <f t="shared" ref="Q96" si="170">IF(AND(P96=0,P97=0),"",IF(ISERROR(P97/P96),"Introduzca Meta",+P97/P96))</f>
        <v/>
      </c>
      <c r="R96" s="16"/>
      <c r="S96" s="61"/>
      <c r="T96" s="16"/>
      <c r="U96" s="61"/>
      <c r="V96" s="16"/>
      <c r="W96" s="61"/>
      <c r="X96" s="16"/>
      <c r="Y96" s="61"/>
      <c r="Z96" s="17"/>
      <c r="AA96" s="61"/>
      <c r="AB96" s="16"/>
      <c r="AC96" s="61"/>
      <c r="AD96" s="16"/>
      <c r="AE96" s="61"/>
      <c r="AF96" s="52">
        <v>38</v>
      </c>
      <c r="AG96" s="61">
        <f t="shared" ref="AG96" si="171">IF(AND(AF96=0,AF97=0),"",IF(ISERROR(AF97/AF96),"Introduzca Meta",+AF97/AF96))</f>
        <v>1</v>
      </c>
      <c r="AH96" s="17"/>
      <c r="AI96" s="61"/>
      <c r="AJ96" s="18">
        <f t="shared" si="120"/>
        <v>38</v>
      </c>
      <c r="AK96" s="79">
        <f t="shared" ref="AK96" si="172">IF(AJ97=0,"",IF(ISERROR(AJ97/AJ96),"Introduzca Meta",+AJ97/AJ96))</f>
        <v>1</v>
      </c>
      <c r="AL96" s="81">
        <f t="shared" ref="AL96" si="173">IF(AJ96=0," ",IF(AJ96=AJ97,0,3))</f>
        <v>0</v>
      </c>
      <c r="AM96" s="67">
        <f>IFERROR((AJ96*HJ96)/100%,0)</f>
        <v>0</v>
      </c>
      <c r="AN96" s="63"/>
      <c r="AO96" s="69"/>
      <c r="AP96" s="70">
        <f t="shared" si="134"/>
        <v>399000000</v>
      </c>
      <c r="AQ96" s="121" t="s">
        <v>174</v>
      </c>
      <c r="AR96" s="121" t="s">
        <v>174</v>
      </c>
      <c r="AS96" s="24"/>
      <c r="AT96" s="66"/>
    </row>
    <row r="97" spans="2:46" s="14" customFormat="1" ht="26.25" customHeight="1" x14ac:dyDescent="0.25">
      <c r="B97" s="107"/>
      <c r="C97" s="91"/>
      <c r="D97" s="73"/>
      <c r="E97" s="84"/>
      <c r="F97" s="92"/>
      <c r="G97" s="86"/>
      <c r="H97" s="88"/>
      <c r="I97" s="89"/>
      <c r="J97" s="89"/>
      <c r="K97" s="19" t="s">
        <v>1</v>
      </c>
      <c r="L97" s="20">
        <v>0</v>
      </c>
      <c r="M97" s="100"/>
      <c r="N97" s="20">
        <v>0</v>
      </c>
      <c r="O97" s="62">
        <v>0</v>
      </c>
      <c r="P97" s="20">
        <v>0</v>
      </c>
      <c r="Q97" s="62"/>
      <c r="R97" s="20">
        <v>0</v>
      </c>
      <c r="S97" s="62">
        <v>0</v>
      </c>
      <c r="T97" s="21">
        <v>0</v>
      </c>
      <c r="U97" s="62">
        <v>0</v>
      </c>
      <c r="V97" s="20">
        <v>0</v>
      </c>
      <c r="W97" s="62">
        <v>0</v>
      </c>
      <c r="X97" s="20">
        <v>0</v>
      </c>
      <c r="Y97" s="62">
        <v>0</v>
      </c>
      <c r="Z97" s="20">
        <v>0</v>
      </c>
      <c r="AA97" s="62">
        <v>0</v>
      </c>
      <c r="AB97" s="21">
        <v>0</v>
      </c>
      <c r="AC97" s="62">
        <v>0</v>
      </c>
      <c r="AD97" s="21">
        <v>0</v>
      </c>
      <c r="AE97" s="62">
        <v>0</v>
      </c>
      <c r="AF97" s="53">
        <v>38</v>
      </c>
      <c r="AG97" s="62"/>
      <c r="AH97" s="21">
        <v>0</v>
      </c>
      <c r="AI97" s="62">
        <v>0</v>
      </c>
      <c r="AJ97" s="18">
        <f t="shared" si="120"/>
        <v>38</v>
      </c>
      <c r="AK97" s="80"/>
      <c r="AL97" s="82"/>
      <c r="AM97" s="68"/>
      <c r="AN97" s="63"/>
      <c r="AO97" s="69"/>
      <c r="AP97" s="70"/>
      <c r="AQ97" s="63"/>
      <c r="AR97" s="63"/>
      <c r="AS97" s="23"/>
      <c r="AT97" s="66"/>
    </row>
    <row r="98" spans="2:46" s="14" customFormat="1" ht="26.25" customHeight="1" x14ac:dyDescent="0.25">
      <c r="B98" s="107"/>
      <c r="C98" s="90" t="s">
        <v>176</v>
      </c>
      <c r="D98" s="72" t="s">
        <v>76</v>
      </c>
      <c r="E98" s="83">
        <v>38</v>
      </c>
      <c r="F98" s="74">
        <f>(3970000*E98)</f>
        <v>150860000</v>
      </c>
      <c r="G98" s="85" t="s">
        <v>88</v>
      </c>
      <c r="H98" s="87">
        <f t="shared" si="133"/>
        <v>6.7091919558789737E-2</v>
      </c>
      <c r="I98" s="89">
        <v>45586</v>
      </c>
      <c r="J98" s="89">
        <v>56545</v>
      </c>
      <c r="K98" s="15" t="s">
        <v>0</v>
      </c>
      <c r="L98" s="16"/>
      <c r="M98" s="100"/>
      <c r="N98" s="16"/>
      <c r="O98" s="61"/>
      <c r="P98" s="16"/>
      <c r="Q98" s="61" t="str">
        <f t="shared" ref="Q98" si="174">IF(AND(P98=0,P99=0),"",IF(ISERROR(P99/P98),"Introduzca Meta",+P99/P98))</f>
        <v/>
      </c>
      <c r="R98" s="16"/>
      <c r="S98" s="61"/>
      <c r="T98" s="16"/>
      <c r="U98" s="61"/>
      <c r="V98" s="16"/>
      <c r="W98" s="61"/>
      <c r="X98" s="16"/>
      <c r="Y98" s="61"/>
      <c r="Z98" s="17"/>
      <c r="AA98" s="61"/>
      <c r="AB98" s="16"/>
      <c r="AC98" s="61"/>
      <c r="AD98" s="16"/>
      <c r="AE98" s="61"/>
      <c r="AF98" s="52">
        <v>38</v>
      </c>
      <c r="AG98" s="61">
        <f t="shared" ref="AG98:AG118" si="175">IF(AND(AF98=0,AF99=0),"",IF(ISERROR(AF99/AF98),"Introduzca Meta",+AF99/AF98))</f>
        <v>1</v>
      </c>
      <c r="AH98" s="17"/>
      <c r="AI98" s="61"/>
      <c r="AJ98" s="18">
        <f t="shared" si="120"/>
        <v>38</v>
      </c>
      <c r="AK98" s="79">
        <f t="shared" ref="AK98" si="176">IF(AJ99=0,"",IF(ISERROR(AJ99/AJ98),"Introduzca Meta",+AJ99/AJ98))</f>
        <v>1</v>
      </c>
      <c r="AL98" s="81">
        <f t="shared" ref="AL98" si="177">IF(AJ98=0," ",IF(AJ98=AJ99,0,3))</f>
        <v>0</v>
      </c>
      <c r="AM98" s="67">
        <f t="shared" si="118"/>
        <v>6.7091919558789737E-2</v>
      </c>
      <c r="AN98" s="63"/>
      <c r="AO98" s="69"/>
      <c r="AP98" s="70">
        <f t="shared" si="134"/>
        <v>150860000</v>
      </c>
      <c r="AQ98" s="63"/>
      <c r="AR98" s="99" t="s">
        <v>177</v>
      </c>
      <c r="AS98" s="24"/>
      <c r="AT98" s="66"/>
    </row>
    <row r="99" spans="2:46" s="14" customFormat="1" ht="26.25" customHeight="1" x14ac:dyDescent="0.25">
      <c r="B99" s="107"/>
      <c r="C99" s="91"/>
      <c r="D99" s="73"/>
      <c r="E99" s="84"/>
      <c r="F99" s="92"/>
      <c r="G99" s="86"/>
      <c r="H99" s="88"/>
      <c r="I99" s="89"/>
      <c r="J99" s="89"/>
      <c r="K99" s="19" t="s">
        <v>1</v>
      </c>
      <c r="L99" s="20">
        <v>0</v>
      </c>
      <c r="M99" s="100"/>
      <c r="N99" s="20">
        <v>0</v>
      </c>
      <c r="O99" s="62">
        <v>0</v>
      </c>
      <c r="P99" s="20">
        <v>0</v>
      </c>
      <c r="Q99" s="62"/>
      <c r="R99" s="20">
        <v>0</v>
      </c>
      <c r="S99" s="62">
        <v>0</v>
      </c>
      <c r="T99" s="21">
        <v>0</v>
      </c>
      <c r="U99" s="62">
        <v>0</v>
      </c>
      <c r="V99" s="20">
        <v>0</v>
      </c>
      <c r="W99" s="62">
        <v>0</v>
      </c>
      <c r="X99" s="20">
        <v>0</v>
      </c>
      <c r="Y99" s="62">
        <v>0</v>
      </c>
      <c r="Z99" s="20">
        <v>0</v>
      </c>
      <c r="AA99" s="62">
        <v>0</v>
      </c>
      <c r="AB99" s="21">
        <v>0</v>
      </c>
      <c r="AC99" s="62">
        <v>0</v>
      </c>
      <c r="AD99" s="21">
        <v>0</v>
      </c>
      <c r="AE99" s="62">
        <v>0</v>
      </c>
      <c r="AF99" s="53">
        <v>38</v>
      </c>
      <c r="AG99" s="62"/>
      <c r="AH99" s="21">
        <v>0</v>
      </c>
      <c r="AI99" s="62">
        <v>0</v>
      </c>
      <c r="AJ99" s="18">
        <f t="shared" si="120"/>
        <v>38</v>
      </c>
      <c r="AK99" s="80"/>
      <c r="AL99" s="82"/>
      <c r="AM99" s="68"/>
      <c r="AN99" s="63"/>
      <c r="AO99" s="69"/>
      <c r="AP99" s="70"/>
      <c r="AQ99" s="63"/>
      <c r="AR99" s="65"/>
      <c r="AS99" s="23"/>
      <c r="AT99" s="66"/>
    </row>
    <row r="100" spans="2:46" s="14" customFormat="1" ht="26.25" customHeight="1" x14ac:dyDescent="0.25">
      <c r="B100" s="107"/>
      <c r="C100" s="90" t="s">
        <v>128</v>
      </c>
      <c r="D100" s="72" t="s">
        <v>90</v>
      </c>
      <c r="E100" s="83">
        <v>760</v>
      </c>
      <c r="F100" s="74">
        <f>(12000*E100)</f>
        <v>9120000</v>
      </c>
      <c r="G100" s="85" t="s">
        <v>88</v>
      </c>
      <c r="H100" s="87">
        <f t="shared" si="133"/>
        <v>4.0559346836547949E-3</v>
      </c>
      <c r="I100" s="89">
        <v>45853</v>
      </c>
      <c r="J100" s="89">
        <v>45853</v>
      </c>
      <c r="K100" s="15" t="s">
        <v>0</v>
      </c>
      <c r="L100" s="16"/>
      <c r="M100" s="100"/>
      <c r="N100" s="16"/>
      <c r="O100" s="61"/>
      <c r="P100" s="16"/>
      <c r="Q100" s="61" t="str">
        <f t="shared" ref="Q100" si="178">IF(AND(P100=0,P101=0),"",IF(ISERROR(P101/P100),"Introduzca Meta",+P101/P100))</f>
        <v/>
      </c>
      <c r="R100" s="16"/>
      <c r="S100" s="61"/>
      <c r="T100" s="16"/>
      <c r="U100" s="61"/>
      <c r="V100" s="16"/>
      <c r="W100" s="61"/>
      <c r="X100" s="16"/>
      <c r="Y100" s="61"/>
      <c r="Z100" s="17"/>
      <c r="AA100" s="61"/>
      <c r="AB100" s="16"/>
      <c r="AC100" s="61"/>
      <c r="AD100" s="16"/>
      <c r="AE100" s="61"/>
      <c r="AF100" s="16">
        <v>760</v>
      </c>
      <c r="AG100" s="61">
        <f t="shared" si="175"/>
        <v>1</v>
      </c>
      <c r="AH100" s="17"/>
      <c r="AI100" s="61"/>
      <c r="AJ100" s="18">
        <f t="shared" si="120"/>
        <v>760</v>
      </c>
      <c r="AK100" s="79">
        <f t="shared" ref="AK100" si="179">IF(AJ101=0,"",IF(ISERROR(AJ101/AJ100),"Introduzca Meta",+AJ101/AJ100))</f>
        <v>1</v>
      </c>
      <c r="AL100" s="81">
        <f t="shared" ref="AL100" si="180">IF(AJ100=0," ",IF(AJ100=AJ101,0,3))</f>
        <v>0</v>
      </c>
      <c r="AM100" s="67">
        <f t="shared" si="118"/>
        <v>4.0559346836547949E-3</v>
      </c>
      <c r="AN100" s="63"/>
      <c r="AO100" s="69"/>
      <c r="AP100" s="70">
        <f t="shared" si="134"/>
        <v>9120000</v>
      </c>
      <c r="AQ100" s="63"/>
      <c r="AR100" s="64" t="s">
        <v>213</v>
      </c>
      <c r="AS100" s="24"/>
      <c r="AT100" s="66"/>
    </row>
    <row r="101" spans="2:46" s="14" customFormat="1" ht="26.25" customHeight="1" x14ac:dyDescent="0.25">
      <c r="B101" s="107"/>
      <c r="C101" s="91"/>
      <c r="D101" s="73"/>
      <c r="E101" s="84"/>
      <c r="F101" s="92"/>
      <c r="G101" s="86"/>
      <c r="H101" s="88"/>
      <c r="I101" s="89"/>
      <c r="J101" s="89"/>
      <c r="K101" s="19" t="s">
        <v>1</v>
      </c>
      <c r="L101" s="20">
        <v>0</v>
      </c>
      <c r="M101" s="100"/>
      <c r="N101" s="20">
        <v>0</v>
      </c>
      <c r="O101" s="62">
        <v>0</v>
      </c>
      <c r="P101" s="20">
        <v>0</v>
      </c>
      <c r="Q101" s="62"/>
      <c r="R101" s="20">
        <v>0</v>
      </c>
      <c r="S101" s="62">
        <v>0</v>
      </c>
      <c r="T101" s="21">
        <v>0</v>
      </c>
      <c r="U101" s="62">
        <v>0</v>
      </c>
      <c r="V101" s="20">
        <v>0</v>
      </c>
      <c r="W101" s="62">
        <v>0</v>
      </c>
      <c r="X101" s="20">
        <v>0</v>
      </c>
      <c r="Y101" s="62">
        <v>0</v>
      </c>
      <c r="Z101" s="20">
        <v>0</v>
      </c>
      <c r="AA101" s="62">
        <v>0</v>
      </c>
      <c r="AB101" s="21">
        <v>0</v>
      </c>
      <c r="AC101" s="62">
        <v>0</v>
      </c>
      <c r="AD101" s="21">
        <v>0</v>
      </c>
      <c r="AE101" s="62">
        <v>0</v>
      </c>
      <c r="AF101" s="21">
        <v>760</v>
      </c>
      <c r="AG101" s="62"/>
      <c r="AH101" s="21">
        <v>0</v>
      </c>
      <c r="AI101" s="62">
        <v>0</v>
      </c>
      <c r="AJ101" s="18">
        <f t="shared" si="120"/>
        <v>760</v>
      </c>
      <c r="AK101" s="80"/>
      <c r="AL101" s="82"/>
      <c r="AM101" s="68"/>
      <c r="AN101" s="63"/>
      <c r="AO101" s="69"/>
      <c r="AP101" s="70"/>
      <c r="AQ101" s="63"/>
      <c r="AR101" s="65"/>
      <c r="AS101" s="23"/>
      <c r="AT101" s="66"/>
    </row>
    <row r="102" spans="2:46" s="14" customFormat="1" ht="26.25" customHeight="1" x14ac:dyDescent="0.25">
      <c r="B102" s="107"/>
      <c r="C102" s="90" t="s">
        <v>129</v>
      </c>
      <c r="D102" s="72" t="s">
        <v>90</v>
      </c>
      <c r="E102" s="83">
        <v>760</v>
      </c>
      <c r="F102" s="74">
        <f>(17000*E102)</f>
        <v>12920000</v>
      </c>
      <c r="G102" s="85" t="s">
        <v>88</v>
      </c>
      <c r="H102" s="87">
        <f t="shared" si="133"/>
        <v>5.7459074685109598E-3</v>
      </c>
      <c r="I102" s="89">
        <v>45853</v>
      </c>
      <c r="J102" s="89">
        <v>45853</v>
      </c>
      <c r="K102" s="15" t="s">
        <v>0</v>
      </c>
      <c r="L102" s="16"/>
      <c r="M102" s="100"/>
      <c r="N102" s="16"/>
      <c r="O102" s="61"/>
      <c r="P102" s="16"/>
      <c r="Q102" s="61" t="str">
        <f t="shared" ref="Q102" si="181">IF(AND(P102=0,P103=0),"",IF(ISERROR(P103/P102),"Introduzca Meta",+P103/P102))</f>
        <v/>
      </c>
      <c r="R102" s="16"/>
      <c r="S102" s="61"/>
      <c r="T102" s="16"/>
      <c r="U102" s="61"/>
      <c r="V102" s="16"/>
      <c r="W102" s="61"/>
      <c r="X102" s="16"/>
      <c r="Y102" s="61"/>
      <c r="Z102" s="17"/>
      <c r="AA102" s="61"/>
      <c r="AB102" s="16"/>
      <c r="AC102" s="61"/>
      <c r="AD102" s="16"/>
      <c r="AE102" s="61"/>
      <c r="AF102" s="16">
        <v>760</v>
      </c>
      <c r="AG102" s="61">
        <f t="shared" si="175"/>
        <v>1</v>
      </c>
      <c r="AH102" s="17"/>
      <c r="AI102" s="61"/>
      <c r="AJ102" s="18">
        <f t="shared" si="120"/>
        <v>760</v>
      </c>
      <c r="AK102" s="79">
        <f t="shared" ref="AK102" si="182">IF(AJ103=0,"",IF(ISERROR(AJ103/AJ102),"Introduzca Meta",+AJ103/AJ102))</f>
        <v>1</v>
      </c>
      <c r="AL102" s="81">
        <f t="shared" ref="AL102" si="183">IF(AJ102=0," ",IF(AJ102=AJ103,0,3))</f>
        <v>0</v>
      </c>
      <c r="AM102" s="67">
        <f t="shared" si="118"/>
        <v>5.7459074685109598E-3</v>
      </c>
      <c r="AN102" s="63"/>
      <c r="AO102" s="69"/>
      <c r="AP102" s="70">
        <f t="shared" si="134"/>
        <v>12920000</v>
      </c>
      <c r="AQ102" s="63"/>
      <c r="AR102" s="64" t="s">
        <v>213</v>
      </c>
      <c r="AS102" s="24"/>
      <c r="AT102" s="66"/>
    </row>
    <row r="103" spans="2:46" s="14" customFormat="1" ht="26.25" customHeight="1" x14ac:dyDescent="0.25">
      <c r="B103" s="107"/>
      <c r="C103" s="91"/>
      <c r="D103" s="73"/>
      <c r="E103" s="84"/>
      <c r="F103" s="92"/>
      <c r="G103" s="86"/>
      <c r="H103" s="88"/>
      <c r="I103" s="89"/>
      <c r="J103" s="89"/>
      <c r="K103" s="19" t="s">
        <v>1</v>
      </c>
      <c r="L103" s="20">
        <v>0</v>
      </c>
      <c r="M103" s="100"/>
      <c r="N103" s="20">
        <v>0</v>
      </c>
      <c r="O103" s="62">
        <v>0</v>
      </c>
      <c r="P103" s="20">
        <v>0</v>
      </c>
      <c r="Q103" s="62"/>
      <c r="R103" s="20">
        <v>0</v>
      </c>
      <c r="S103" s="62">
        <v>0</v>
      </c>
      <c r="T103" s="21">
        <v>0</v>
      </c>
      <c r="U103" s="62">
        <v>0</v>
      </c>
      <c r="V103" s="20">
        <v>0</v>
      </c>
      <c r="W103" s="62">
        <v>0</v>
      </c>
      <c r="X103" s="20">
        <v>0</v>
      </c>
      <c r="Y103" s="62">
        <v>0</v>
      </c>
      <c r="Z103" s="20">
        <v>0</v>
      </c>
      <c r="AA103" s="62">
        <v>0</v>
      </c>
      <c r="AB103" s="21">
        <v>0</v>
      </c>
      <c r="AC103" s="62">
        <v>0</v>
      </c>
      <c r="AD103" s="21">
        <v>0</v>
      </c>
      <c r="AE103" s="62">
        <v>0</v>
      </c>
      <c r="AF103" s="21">
        <v>760</v>
      </c>
      <c r="AG103" s="62"/>
      <c r="AH103" s="21">
        <v>0</v>
      </c>
      <c r="AI103" s="62">
        <v>0</v>
      </c>
      <c r="AJ103" s="18">
        <f t="shared" si="120"/>
        <v>760</v>
      </c>
      <c r="AK103" s="80"/>
      <c r="AL103" s="82"/>
      <c r="AM103" s="68"/>
      <c r="AN103" s="63"/>
      <c r="AO103" s="69"/>
      <c r="AP103" s="70"/>
      <c r="AQ103" s="63"/>
      <c r="AR103" s="65"/>
      <c r="AS103" s="23"/>
      <c r="AT103" s="66"/>
    </row>
    <row r="104" spans="2:46" s="14" customFormat="1" ht="26.25" customHeight="1" x14ac:dyDescent="0.25">
      <c r="B104" s="107"/>
      <c r="C104" s="90" t="s">
        <v>130</v>
      </c>
      <c r="D104" s="72" t="s">
        <v>90</v>
      </c>
      <c r="E104" s="83">
        <v>380</v>
      </c>
      <c r="F104" s="74">
        <f>(183000*E104)</f>
        <v>69540000</v>
      </c>
      <c r="G104" s="85" t="s">
        <v>88</v>
      </c>
      <c r="H104" s="87">
        <f t="shared" si="133"/>
        <v>3.0926501962867812E-2</v>
      </c>
      <c r="I104" s="89">
        <v>45853</v>
      </c>
      <c r="J104" s="89">
        <v>45853</v>
      </c>
      <c r="K104" s="15" t="s">
        <v>0</v>
      </c>
      <c r="L104" s="16"/>
      <c r="M104" s="100"/>
      <c r="N104" s="16"/>
      <c r="O104" s="61"/>
      <c r="P104" s="16"/>
      <c r="Q104" s="61" t="str">
        <f t="shared" ref="Q104" si="184">IF(AND(P104=0,P105=0),"",IF(ISERROR(P105/P104),"Introduzca Meta",+P105/P104))</f>
        <v/>
      </c>
      <c r="R104" s="16"/>
      <c r="S104" s="61"/>
      <c r="T104" s="16"/>
      <c r="U104" s="61"/>
      <c r="V104" s="16"/>
      <c r="W104" s="61"/>
      <c r="X104" s="16"/>
      <c r="Y104" s="61"/>
      <c r="Z104" s="17"/>
      <c r="AA104" s="61"/>
      <c r="AB104" s="16"/>
      <c r="AC104" s="61"/>
      <c r="AD104" s="16"/>
      <c r="AE104" s="61"/>
      <c r="AF104" s="16">
        <v>380</v>
      </c>
      <c r="AG104" s="61">
        <f t="shared" si="175"/>
        <v>1</v>
      </c>
      <c r="AH104" s="17"/>
      <c r="AI104" s="61"/>
      <c r="AJ104" s="18">
        <f t="shared" si="120"/>
        <v>380</v>
      </c>
      <c r="AK104" s="79">
        <f t="shared" ref="AK104" si="185">IF(AJ105=0,"",IF(ISERROR(AJ105/AJ104),"Introduzca Meta",+AJ105/AJ104))</f>
        <v>1</v>
      </c>
      <c r="AL104" s="81">
        <f t="shared" ref="AL104" si="186">IF(AJ104=0," ",IF(AJ104=AJ105,0,3))</f>
        <v>0</v>
      </c>
      <c r="AM104" s="67">
        <f t="shared" si="118"/>
        <v>3.0926501962867812E-2</v>
      </c>
      <c r="AN104" s="63"/>
      <c r="AO104" s="69"/>
      <c r="AP104" s="70">
        <f t="shared" si="134"/>
        <v>69540000</v>
      </c>
      <c r="AQ104" s="63"/>
      <c r="AR104" s="64" t="s">
        <v>213</v>
      </c>
      <c r="AS104" s="24"/>
      <c r="AT104" s="66"/>
    </row>
    <row r="105" spans="2:46" s="14" customFormat="1" ht="26.25" customHeight="1" x14ac:dyDescent="0.25">
      <c r="B105" s="107"/>
      <c r="C105" s="91"/>
      <c r="D105" s="73"/>
      <c r="E105" s="84"/>
      <c r="F105" s="92"/>
      <c r="G105" s="86"/>
      <c r="H105" s="88"/>
      <c r="I105" s="89"/>
      <c r="J105" s="89"/>
      <c r="K105" s="19" t="s">
        <v>1</v>
      </c>
      <c r="L105" s="20">
        <v>0</v>
      </c>
      <c r="M105" s="100"/>
      <c r="N105" s="20">
        <v>0</v>
      </c>
      <c r="O105" s="62">
        <v>0</v>
      </c>
      <c r="P105" s="20">
        <v>0</v>
      </c>
      <c r="Q105" s="62"/>
      <c r="R105" s="20">
        <v>0</v>
      </c>
      <c r="S105" s="62">
        <v>0</v>
      </c>
      <c r="T105" s="21">
        <v>0</v>
      </c>
      <c r="U105" s="62">
        <v>0</v>
      </c>
      <c r="V105" s="20">
        <v>0</v>
      </c>
      <c r="W105" s="62">
        <v>0</v>
      </c>
      <c r="X105" s="20">
        <v>0</v>
      </c>
      <c r="Y105" s="62">
        <v>0</v>
      </c>
      <c r="Z105" s="20">
        <v>0</v>
      </c>
      <c r="AA105" s="62">
        <v>0</v>
      </c>
      <c r="AB105" s="21">
        <v>0</v>
      </c>
      <c r="AC105" s="62">
        <v>0</v>
      </c>
      <c r="AD105" s="21">
        <v>0</v>
      </c>
      <c r="AE105" s="62">
        <v>0</v>
      </c>
      <c r="AF105" s="21">
        <v>380</v>
      </c>
      <c r="AG105" s="62"/>
      <c r="AH105" s="21">
        <v>0</v>
      </c>
      <c r="AI105" s="62">
        <v>0</v>
      </c>
      <c r="AJ105" s="18">
        <f t="shared" si="120"/>
        <v>380</v>
      </c>
      <c r="AK105" s="80"/>
      <c r="AL105" s="82"/>
      <c r="AM105" s="68"/>
      <c r="AN105" s="63"/>
      <c r="AO105" s="69"/>
      <c r="AP105" s="70"/>
      <c r="AQ105" s="63"/>
      <c r="AR105" s="65"/>
      <c r="AS105" s="23"/>
      <c r="AT105" s="66"/>
    </row>
    <row r="106" spans="2:46" s="14" customFormat="1" ht="26.25" customHeight="1" x14ac:dyDescent="0.25">
      <c r="B106" s="107"/>
      <c r="C106" s="90" t="s">
        <v>131</v>
      </c>
      <c r="D106" s="72" t="s">
        <v>90</v>
      </c>
      <c r="E106" s="83">
        <v>152</v>
      </c>
      <c r="F106" s="74">
        <f>(105000*E106)</f>
        <v>15960000</v>
      </c>
      <c r="G106" s="85" t="s">
        <v>88</v>
      </c>
      <c r="H106" s="87">
        <f t="shared" si="133"/>
        <v>7.0978856963958914E-3</v>
      </c>
      <c r="I106" s="89">
        <v>45853</v>
      </c>
      <c r="J106" s="89">
        <v>45853</v>
      </c>
      <c r="K106" s="15" t="s">
        <v>0</v>
      </c>
      <c r="L106" s="16"/>
      <c r="M106" s="100"/>
      <c r="N106" s="16"/>
      <c r="O106" s="61"/>
      <c r="P106" s="16"/>
      <c r="Q106" s="61" t="str">
        <f t="shared" ref="Q106" si="187">IF(AND(P106=0,P107=0),"",IF(ISERROR(P107/P106),"Introduzca Meta",+P107/P106))</f>
        <v/>
      </c>
      <c r="R106" s="16"/>
      <c r="S106" s="61"/>
      <c r="T106" s="16"/>
      <c r="U106" s="61"/>
      <c r="V106" s="16"/>
      <c r="W106" s="61"/>
      <c r="X106" s="16"/>
      <c r="Y106" s="61"/>
      <c r="Z106" s="17"/>
      <c r="AA106" s="61"/>
      <c r="AB106" s="16"/>
      <c r="AC106" s="61"/>
      <c r="AD106" s="16"/>
      <c r="AE106" s="61"/>
      <c r="AF106" s="16">
        <v>152</v>
      </c>
      <c r="AG106" s="61">
        <f t="shared" si="175"/>
        <v>1</v>
      </c>
      <c r="AH106" s="17"/>
      <c r="AI106" s="61"/>
      <c r="AJ106" s="18">
        <f t="shared" si="120"/>
        <v>152</v>
      </c>
      <c r="AK106" s="79">
        <f t="shared" ref="AK106" si="188">IF(AJ107=0,"",IF(ISERROR(AJ107/AJ106),"Introduzca Meta",+AJ107/AJ106))</f>
        <v>1</v>
      </c>
      <c r="AL106" s="81">
        <f t="shared" ref="AL106" si="189">IF(AJ106=0," ",IF(AJ106=AJ107,0,3))</f>
        <v>0</v>
      </c>
      <c r="AM106" s="67">
        <f t="shared" si="118"/>
        <v>7.0978856963958914E-3</v>
      </c>
      <c r="AN106" s="63"/>
      <c r="AO106" s="69"/>
      <c r="AP106" s="70">
        <f t="shared" si="134"/>
        <v>15960000</v>
      </c>
      <c r="AQ106" s="63"/>
      <c r="AR106" s="64" t="s">
        <v>213</v>
      </c>
      <c r="AS106" s="24"/>
      <c r="AT106" s="66"/>
    </row>
    <row r="107" spans="2:46" s="14" customFormat="1" ht="26.25" customHeight="1" x14ac:dyDescent="0.25">
      <c r="B107" s="107"/>
      <c r="C107" s="91"/>
      <c r="D107" s="73"/>
      <c r="E107" s="84"/>
      <c r="F107" s="92"/>
      <c r="G107" s="86"/>
      <c r="H107" s="88"/>
      <c r="I107" s="89"/>
      <c r="J107" s="89"/>
      <c r="K107" s="19" t="s">
        <v>1</v>
      </c>
      <c r="L107" s="20">
        <v>0</v>
      </c>
      <c r="M107" s="100"/>
      <c r="N107" s="20">
        <v>0</v>
      </c>
      <c r="O107" s="62">
        <v>0</v>
      </c>
      <c r="P107" s="20">
        <v>0</v>
      </c>
      <c r="Q107" s="62"/>
      <c r="R107" s="20">
        <v>0</v>
      </c>
      <c r="S107" s="62">
        <v>0</v>
      </c>
      <c r="T107" s="21">
        <v>0</v>
      </c>
      <c r="U107" s="62">
        <v>0</v>
      </c>
      <c r="V107" s="20">
        <v>0</v>
      </c>
      <c r="W107" s="62">
        <v>0</v>
      </c>
      <c r="X107" s="20">
        <v>0</v>
      </c>
      <c r="Y107" s="62">
        <v>0</v>
      </c>
      <c r="Z107" s="20">
        <v>0</v>
      </c>
      <c r="AA107" s="62">
        <v>0</v>
      </c>
      <c r="AB107" s="21">
        <v>0</v>
      </c>
      <c r="AC107" s="62">
        <v>0</v>
      </c>
      <c r="AD107" s="21">
        <v>0</v>
      </c>
      <c r="AE107" s="62">
        <v>0</v>
      </c>
      <c r="AF107" s="21">
        <v>152</v>
      </c>
      <c r="AG107" s="62"/>
      <c r="AH107" s="21">
        <v>0</v>
      </c>
      <c r="AI107" s="62">
        <v>0</v>
      </c>
      <c r="AJ107" s="18">
        <f t="shared" si="120"/>
        <v>152</v>
      </c>
      <c r="AK107" s="80"/>
      <c r="AL107" s="82"/>
      <c r="AM107" s="68"/>
      <c r="AN107" s="63"/>
      <c r="AO107" s="69"/>
      <c r="AP107" s="70"/>
      <c r="AQ107" s="63"/>
      <c r="AR107" s="65"/>
      <c r="AS107" s="23"/>
      <c r="AT107" s="66"/>
    </row>
    <row r="108" spans="2:46" s="14" customFormat="1" ht="26.25" customHeight="1" x14ac:dyDescent="0.25">
      <c r="B108" s="107"/>
      <c r="C108" s="103" t="s">
        <v>132</v>
      </c>
      <c r="D108" s="72" t="s">
        <v>90</v>
      </c>
      <c r="E108" s="83">
        <v>342</v>
      </c>
      <c r="F108" s="74">
        <f>(188000*E108)</f>
        <v>64296000</v>
      </c>
      <c r="G108" s="85" t="s">
        <v>88</v>
      </c>
      <c r="H108" s="87">
        <f t="shared" si="133"/>
        <v>2.8594339519766303E-2</v>
      </c>
      <c r="I108" s="89">
        <v>45853</v>
      </c>
      <c r="J108" s="89">
        <v>45853</v>
      </c>
      <c r="K108" s="15" t="s">
        <v>0</v>
      </c>
      <c r="L108" s="16"/>
      <c r="M108" s="100"/>
      <c r="N108" s="16"/>
      <c r="O108" s="61"/>
      <c r="P108" s="16"/>
      <c r="Q108" s="61" t="str">
        <f t="shared" ref="Q108" si="190">IF(AND(P108=0,P109=0),"",IF(ISERROR(P109/P108),"Introduzca Meta",+P109/P108))</f>
        <v/>
      </c>
      <c r="R108" s="16"/>
      <c r="S108" s="61"/>
      <c r="T108" s="16"/>
      <c r="U108" s="61"/>
      <c r="V108" s="16"/>
      <c r="W108" s="61"/>
      <c r="X108" s="16"/>
      <c r="Y108" s="61"/>
      <c r="Z108" s="17"/>
      <c r="AA108" s="61"/>
      <c r="AB108" s="16"/>
      <c r="AC108" s="61"/>
      <c r="AD108" s="16"/>
      <c r="AE108" s="61"/>
      <c r="AF108" s="16">
        <v>342</v>
      </c>
      <c r="AG108" s="61">
        <f t="shared" si="175"/>
        <v>1</v>
      </c>
      <c r="AH108" s="17"/>
      <c r="AI108" s="61"/>
      <c r="AJ108" s="18">
        <f t="shared" si="120"/>
        <v>342</v>
      </c>
      <c r="AK108" s="79">
        <f t="shared" ref="AK108" si="191">IF(AJ109=0,"",IF(ISERROR(AJ109/AJ108),"Introduzca Meta",+AJ109/AJ108))</f>
        <v>1</v>
      </c>
      <c r="AL108" s="81">
        <f t="shared" ref="AL108" si="192">IF(AJ108=0," ",IF(AJ108=AJ109,0,3))</f>
        <v>0</v>
      </c>
      <c r="AM108" s="67">
        <f t="shared" si="118"/>
        <v>2.8594339519766303E-2</v>
      </c>
      <c r="AN108" s="63"/>
      <c r="AO108" s="69"/>
      <c r="AP108" s="70">
        <f t="shared" si="134"/>
        <v>64296000</v>
      </c>
      <c r="AQ108" s="63"/>
      <c r="AR108" s="64" t="s">
        <v>213</v>
      </c>
      <c r="AS108" s="24"/>
      <c r="AT108" s="66"/>
    </row>
    <row r="109" spans="2:46" s="14" customFormat="1" ht="26.25" customHeight="1" x14ac:dyDescent="0.25">
      <c r="B109" s="107"/>
      <c r="C109" s="104"/>
      <c r="D109" s="73"/>
      <c r="E109" s="84"/>
      <c r="F109" s="92"/>
      <c r="G109" s="86"/>
      <c r="H109" s="88"/>
      <c r="I109" s="89"/>
      <c r="J109" s="89"/>
      <c r="K109" s="19" t="s">
        <v>1</v>
      </c>
      <c r="L109" s="20">
        <v>0</v>
      </c>
      <c r="M109" s="100"/>
      <c r="N109" s="20">
        <v>0</v>
      </c>
      <c r="O109" s="62">
        <v>0</v>
      </c>
      <c r="P109" s="20">
        <v>0</v>
      </c>
      <c r="Q109" s="62"/>
      <c r="R109" s="20">
        <v>0</v>
      </c>
      <c r="S109" s="62">
        <v>0</v>
      </c>
      <c r="T109" s="21">
        <v>0</v>
      </c>
      <c r="U109" s="62">
        <v>0</v>
      </c>
      <c r="V109" s="20">
        <v>0</v>
      </c>
      <c r="W109" s="62">
        <v>0</v>
      </c>
      <c r="X109" s="20">
        <v>0</v>
      </c>
      <c r="Y109" s="62">
        <v>0</v>
      </c>
      <c r="Z109" s="20">
        <v>0</v>
      </c>
      <c r="AA109" s="62">
        <v>0</v>
      </c>
      <c r="AB109" s="21">
        <v>0</v>
      </c>
      <c r="AC109" s="62">
        <v>0</v>
      </c>
      <c r="AD109" s="21">
        <v>0</v>
      </c>
      <c r="AE109" s="62">
        <v>0</v>
      </c>
      <c r="AF109" s="21">
        <v>342</v>
      </c>
      <c r="AG109" s="62"/>
      <c r="AH109" s="21">
        <v>0</v>
      </c>
      <c r="AI109" s="62">
        <v>0</v>
      </c>
      <c r="AJ109" s="18">
        <f t="shared" si="120"/>
        <v>342</v>
      </c>
      <c r="AK109" s="80"/>
      <c r="AL109" s="82"/>
      <c r="AM109" s="68"/>
      <c r="AN109" s="63"/>
      <c r="AO109" s="69"/>
      <c r="AP109" s="70"/>
      <c r="AQ109" s="63"/>
      <c r="AR109" s="65"/>
      <c r="AS109" s="23"/>
      <c r="AT109" s="66"/>
    </row>
    <row r="110" spans="2:46" s="14" customFormat="1" ht="26.25" customHeight="1" x14ac:dyDescent="0.25">
      <c r="B110" s="107"/>
      <c r="C110" s="103" t="s">
        <v>133</v>
      </c>
      <c r="D110" s="72" t="s">
        <v>134</v>
      </c>
      <c r="E110" s="83">
        <v>456</v>
      </c>
      <c r="F110" s="74">
        <f>(36500*E110)</f>
        <v>16644000</v>
      </c>
      <c r="G110" s="85" t="s">
        <v>88</v>
      </c>
      <c r="H110" s="87">
        <f t="shared" si="133"/>
        <v>7.4020807976700005E-3</v>
      </c>
      <c r="I110" s="89">
        <v>45853</v>
      </c>
      <c r="J110" s="89">
        <v>45853</v>
      </c>
      <c r="K110" s="15" t="s">
        <v>0</v>
      </c>
      <c r="L110" s="16"/>
      <c r="M110" s="100"/>
      <c r="N110" s="16"/>
      <c r="O110" s="61"/>
      <c r="P110" s="16"/>
      <c r="Q110" s="61" t="str">
        <f t="shared" ref="Q110" si="193">IF(AND(P110=0,P111=0),"",IF(ISERROR(P111/P110),"Introduzca Meta",+P111/P110))</f>
        <v/>
      </c>
      <c r="R110" s="16"/>
      <c r="S110" s="61"/>
      <c r="T110" s="16"/>
      <c r="U110" s="61"/>
      <c r="V110" s="16"/>
      <c r="W110" s="61"/>
      <c r="X110" s="16"/>
      <c r="Y110" s="61"/>
      <c r="Z110" s="17"/>
      <c r="AA110" s="61"/>
      <c r="AB110" s="16"/>
      <c r="AC110" s="61"/>
      <c r="AD110" s="16"/>
      <c r="AE110" s="61"/>
      <c r="AF110" s="16">
        <v>456</v>
      </c>
      <c r="AG110" s="61">
        <f t="shared" si="175"/>
        <v>1</v>
      </c>
      <c r="AH110" s="17"/>
      <c r="AI110" s="61"/>
      <c r="AJ110" s="18">
        <f t="shared" si="120"/>
        <v>456</v>
      </c>
      <c r="AK110" s="79">
        <f t="shared" ref="AK110" si="194">IF(AJ111=0,"",IF(ISERROR(AJ111/AJ110),"Introduzca Meta",+AJ111/AJ110))</f>
        <v>1</v>
      </c>
      <c r="AL110" s="81">
        <f t="shared" ref="AL110" si="195">IF(AJ110=0," ",IF(AJ110=AJ111,0,3))</f>
        <v>0</v>
      </c>
      <c r="AM110" s="67">
        <f t="shared" si="118"/>
        <v>7.4020807976700005E-3</v>
      </c>
      <c r="AN110" s="63"/>
      <c r="AO110" s="69"/>
      <c r="AP110" s="70">
        <f t="shared" si="134"/>
        <v>16644000</v>
      </c>
      <c r="AQ110" s="63"/>
      <c r="AR110" s="64" t="s">
        <v>213</v>
      </c>
      <c r="AS110" s="24"/>
      <c r="AT110" s="66"/>
    </row>
    <row r="111" spans="2:46" s="14" customFormat="1" ht="26.25" customHeight="1" x14ac:dyDescent="0.25">
      <c r="B111" s="107"/>
      <c r="C111" s="104"/>
      <c r="D111" s="73"/>
      <c r="E111" s="84"/>
      <c r="F111" s="92"/>
      <c r="G111" s="86"/>
      <c r="H111" s="88"/>
      <c r="I111" s="89"/>
      <c r="J111" s="89"/>
      <c r="K111" s="19" t="s">
        <v>1</v>
      </c>
      <c r="L111" s="20">
        <v>0</v>
      </c>
      <c r="M111" s="100"/>
      <c r="N111" s="20">
        <v>0</v>
      </c>
      <c r="O111" s="62">
        <v>0</v>
      </c>
      <c r="P111" s="20">
        <v>0</v>
      </c>
      <c r="Q111" s="62"/>
      <c r="R111" s="20">
        <v>0</v>
      </c>
      <c r="S111" s="62">
        <v>0</v>
      </c>
      <c r="T111" s="21">
        <v>0</v>
      </c>
      <c r="U111" s="62">
        <v>0</v>
      </c>
      <c r="V111" s="20">
        <v>0</v>
      </c>
      <c r="W111" s="62">
        <v>0</v>
      </c>
      <c r="X111" s="20">
        <v>0</v>
      </c>
      <c r="Y111" s="62">
        <v>0</v>
      </c>
      <c r="Z111" s="20">
        <v>0</v>
      </c>
      <c r="AA111" s="62">
        <v>0</v>
      </c>
      <c r="AB111" s="21">
        <v>0</v>
      </c>
      <c r="AC111" s="62">
        <v>0</v>
      </c>
      <c r="AD111" s="21">
        <v>0</v>
      </c>
      <c r="AE111" s="62">
        <v>0</v>
      </c>
      <c r="AF111" s="21">
        <v>456</v>
      </c>
      <c r="AG111" s="62"/>
      <c r="AH111" s="21">
        <v>0</v>
      </c>
      <c r="AI111" s="62">
        <v>0</v>
      </c>
      <c r="AJ111" s="18">
        <f t="shared" si="120"/>
        <v>456</v>
      </c>
      <c r="AK111" s="80"/>
      <c r="AL111" s="82"/>
      <c r="AM111" s="68"/>
      <c r="AN111" s="63"/>
      <c r="AO111" s="69"/>
      <c r="AP111" s="70"/>
      <c r="AQ111" s="63"/>
      <c r="AR111" s="65"/>
      <c r="AS111" s="23"/>
      <c r="AT111" s="66"/>
    </row>
    <row r="112" spans="2:46" s="14" customFormat="1" ht="26.25" customHeight="1" x14ac:dyDescent="0.25">
      <c r="B112" s="107"/>
      <c r="C112" s="90" t="s">
        <v>136</v>
      </c>
      <c r="D112" s="72" t="s">
        <v>134</v>
      </c>
      <c r="E112" s="83">
        <v>304</v>
      </c>
      <c r="F112" s="74">
        <f>(140000*E112)</f>
        <v>42560000</v>
      </c>
      <c r="G112" s="85" t="s">
        <v>88</v>
      </c>
      <c r="H112" s="87">
        <f t="shared" si="133"/>
        <v>1.8927695190389043E-2</v>
      </c>
      <c r="I112" s="89">
        <v>45853</v>
      </c>
      <c r="J112" s="89">
        <v>45853</v>
      </c>
      <c r="K112" s="15" t="s">
        <v>0</v>
      </c>
      <c r="L112" s="16"/>
      <c r="M112" s="100"/>
      <c r="N112" s="16"/>
      <c r="O112" s="61"/>
      <c r="P112" s="16"/>
      <c r="Q112" s="61" t="str">
        <f t="shared" ref="Q112" si="196">IF(AND(P112=0,P113=0),"",IF(ISERROR(P113/P112),"Introduzca Meta",+P113/P112))</f>
        <v/>
      </c>
      <c r="R112" s="16"/>
      <c r="S112" s="61"/>
      <c r="T112" s="16"/>
      <c r="U112" s="61"/>
      <c r="V112" s="16"/>
      <c r="W112" s="61"/>
      <c r="X112" s="16"/>
      <c r="Y112" s="61"/>
      <c r="Z112" s="17"/>
      <c r="AA112" s="61"/>
      <c r="AB112" s="16"/>
      <c r="AC112" s="61"/>
      <c r="AD112" s="16"/>
      <c r="AE112" s="61"/>
      <c r="AF112" s="16">
        <v>304</v>
      </c>
      <c r="AG112" s="61">
        <f t="shared" si="175"/>
        <v>1</v>
      </c>
      <c r="AH112" s="17"/>
      <c r="AI112" s="61"/>
      <c r="AJ112" s="18">
        <f t="shared" si="120"/>
        <v>304</v>
      </c>
      <c r="AK112" s="79">
        <f t="shared" ref="AK112" si="197">IF(AJ113=0,"",IF(ISERROR(AJ113/AJ112),"Introduzca Meta",+AJ113/AJ112))</f>
        <v>1</v>
      </c>
      <c r="AL112" s="81">
        <f t="shared" ref="AL112" si="198">IF(AJ112=0," ",IF(AJ112=AJ113,0,3))</f>
        <v>0</v>
      </c>
      <c r="AM112" s="67">
        <f t="shared" si="118"/>
        <v>1.8927695190389043E-2</v>
      </c>
      <c r="AN112" s="63"/>
      <c r="AO112" s="69"/>
      <c r="AP112" s="70">
        <f t="shared" si="134"/>
        <v>42560000</v>
      </c>
      <c r="AQ112" s="63"/>
      <c r="AR112" s="64" t="s">
        <v>213</v>
      </c>
      <c r="AS112" s="24"/>
      <c r="AT112" s="66"/>
    </row>
    <row r="113" spans="2:46" s="14" customFormat="1" ht="26.25" customHeight="1" x14ac:dyDescent="0.25">
      <c r="B113" s="107"/>
      <c r="C113" s="91"/>
      <c r="D113" s="73"/>
      <c r="E113" s="84"/>
      <c r="F113" s="92"/>
      <c r="G113" s="86"/>
      <c r="H113" s="88"/>
      <c r="I113" s="89"/>
      <c r="J113" s="89"/>
      <c r="K113" s="19" t="s">
        <v>1</v>
      </c>
      <c r="L113" s="20">
        <v>0</v>
      </c>
      <c r="M113" s="100"/>
      <c r="N113" s="20">
        <v>0</v>
      </c>
      <c r="O113" s="62">
        <v>0</v>
      </c>
      <c r="P113" s="20">
        <v>0</v>
      </c>
      <c r="Q113" s="62"/>
      <c r="R113" s="20">
        <v>0</v>
      </c>
      <c r="S113" s="62">
        <v>0</v>
      </c>
      <c r="T113" s="21">
        <v>0</v>
      </c>
      <c r="U113" s="62">
        <v>0</v>
      </c>
      <c r="V113" s="20">
        <v>0</v>
      </c>
      <c r="W113" s="62">
        <v>0</v>
      </c>
      <c r="X113" s="20">
        <v>0</v>
      </c>
      <c r="Y113" s="62">
        <v>0</v>
      </c>
      <c r="Z113" s="20">
        <v>0</v>
      </c>
      <c r="AA113" s="62">
        <v>0</v>
      </c>
      <c r="AB113" s="21">
        <v>0</v>
      </c>
      <c r="AC113" s="62">
        <v>0</v>
      </c>
      <c r="AD113" s="21">
        <v>0</v>
      </c>
      <c r="AE113" s="62">
        <v>0</v>
      </c>
      <c r="AF113" s="21">
        <v>304</v>
      </c>
      <c r="AG113" s="62"/>
      <c r="AH113" s="21">
        <v>0</v>
      </c>
      <c r="AI113" s="62">
        <v>0</v>
      </c>
      <c r="AJ113" s="18">
        <f t="shared" si="120"/>
        <v>304</v>
      </c>
      <c r="AK113" s="80"/>
      <c r="AL113" s="82"/>
      <c r="AM113" s="68"/>
      <c r="AN113" s="63"/>
      <c r="AO113" s="69"/>
      <c r="AP113" s="70"/>
      <c r="AQ113" s="63"/>
      <c r="AR113" s="65"/>
      <c r="AS113" s="23"/>
      <c r="AT113" s="66"/>
    </row>
    <row r="114" spans="2:46" s="14" customFormat="1" ht="26.25" customHeight="1" x14ac:dyDescent="0.25">
      <c r="B114" s="107"/>
      <c r="C114" s="90" t="s">
        <v>137</v>
      </c>
      <c r="D114" s="72" t="s">
        <v>134</v>
      </c>
      <c r="E114" s="83">
        <v>38</v>
      </c>
      <c r="F114" s="74">
        <f>(24000*E114)</f>
        <v>912000</v>
      </c>
      <c r="G114" s="85" t="s">
        <v>88</v>
      </c>
      <c r="H114" s="87">
        <f t="shared" si="133"/>
        <v>4.0559346836547947E-4</v>
      </c>
      <c r="I114" s="89">
        <v>45853</v>
      </c>
      <c r="J114" s="89">
        <v>45853</v>
      </c>
      <c r="K114" s="15" t="s">
        <v>0</v>
      </c>
      <c r="L114" s="16"/>
      <c r="M114" s="100"/>
      <c r="N114" s="16"/>
      <c r="O114" s="61"/>
      <c r="P114" s="16"/>
      <c r="Q114" s="61" t="str">
        <f t="shared" ref="Q114" si="199">IF(AND(P114=0,P115=0),"",IF(ISERROR(P115/P114),"Introduzca Meta",+P115/P114))</f>
        <v/>
      </c>
      <c r="R114" s="16"/>
      <c r="S114" s="61"/>
      <c r="T114" s="16"/>
      <c r="U114" s="61"/>
      <c r="V114" s="16"/>
      <c r="W114" s="61"/>
      <c r="X114" s="16"/>
      <c r="Y114" s="61"/>
      <c r="Z114" s="17"/>
      <c r="AA114" s="61"/>
      <c r="AB114" s="16"/>
      <c r="AC114" s="61"/>
      <c r="AD114" s="16"/>
      <c r="AE114" s="61"/>
      <c r="AF114" s="16">
        <v>38</v>
      </c>
      <c r="AG114" s="61">
        <f t="shared" si="175"/>
        <v>1</v>
      </c>
      <c r="AH114" s="17"/>
      <c r="AI114" s="61"/>
      <c r="AJ114" s="18">
        <f t="shared" si="120"/>
        <v>38</v>
      </c>
      <c r="AK114" s="79">
        <f t="shared" ref="AK114" si="200">IF(AJ115=0,"",IF(ISERROR(AJ115/AJ114),"Introduzca Meta",+AJ115/AJ114))</f>
        <v>1</v>
      </c>
      <c r="AL114" s="81">
        <f t="shared" ref="AL114" si="201">IF(AJ114=0," ",IF(AJ114=AJ115,0,3))</f>
        <v>0</v>
      </c>
      <c r="AM114" s="67">
        <f t="shared" si="118"/>
        <v>4.0559346836547947E-4</v>
      </c>
      <c r="AN114" s="63"/>
      <c r="AO114" s="69"/>
      <c r="AP114" s="70">
        <f t="shared" si="134"/>
        <v>912000</v>
      </c>
      <c r="AQ114" s="63"/>
      <c r="AR114" s="64" t="s">
        <v>213</v>
      </c>
      <c r="AS114" s="24"/>
      <c r="AT114" s="66"/>
    </row>
    <row r="115" spans="2:46" s="14" customFormat="1" ht="26.25" customHeight="1" x14ac:dyDescent="0.25">
      <c r="B115" s="107"/>
      <c r="C115" s="91"/>
      <c r="D115" s="73"/>
      <c r="E115" s="84"/>
      <c r="F115" s="92"/>
      <c r="G115" s="86"/>
      <c r="H115" s="88"/>
      <c r="I115" s="89"/>
      <c r="J115" s="89"/>
      <c r="K115" s="19" t="s">
        <v>1</v>
      </c>
      <c r="L115" s="20">
        <v>0</v>
      </c>
      <c r="M115" s="100"/>
      <c r="N115" s="20">
        <v>0</v>
      </c>
      <c r="O115" s="62">
        <v>0</v>
      </c>
      <c r="P115" s="20">
        <v>0</v>
      </c>
      <c r="Q115" s="62"/>
      <c r="R115" s="20">
        <v>0</v>
      </c>
      <c r="S115" s="62">
        <v>0</v>
      </c>
      <c r="T115" s="21">
        <v>0</v>
      </c>
      <c r="U115" s="62">
        <v>0</v>
      </c>
      <c r="V115" s="20">
        <v>0</v>
      </c>
      <c r="W115" s="62">
        <v>0</v>
      </c>
      <c r="X115" s="20">
        <v>0</v>
      </c>
      <c r="Y115" s="62">
        <v>0</v>
      </c>
      <c r="Z115" s="20">
        <v>0</v>
      </c>
      <c r="AA115" s="62">
        <v>0</v>
      </c>
      <c r="AB115" s="21">
        <v>0</v>
      </c>
      <c r="AC115" s="62">
        <v>0</v>
      </c>
      <c r="AD115" s="21">
        <v>0</v>
      </c>
      <c r="AE115" s="62">
        <v>0</v>
      </c>
      <c r="AF115" s="21">
        <v>38</v>
      </c>
      <c r="AG115" s="62"/>
      <c r="AH115" s="21">
        <v>0</v>
      </c>
      <c r="AI115" s="62">
        <v>0</v>
      </c>
      <c r="AJ115" s="18">
        <f t="shared" si="120"/>
        <v>38</v>
      </c>
      <c r="AK115" s="80"/>
      <c r="AL115" s="82"/>
      <c r="AM115" s="68"/>
      <c r="AN115" s="63"/>
      <c r="AO115" s="69"/>
      <c r="AP115" s="70"/>
      <c r="AQ115" s="63"/>
      <c r="AR115" s="65"/>
      <c r="AS115" s="23"/>
      <c r="AT115" s="66"/>
    </row>
    <row r="116" spans="2:46" s="14" customFormat="1" ht="26.25" customHeight="1" x14ac:dyDescent="0.25">
      <c r="B116" s="107"/>
      <c r="C116" s="90" t="s">
        <v>138</v>
      </c>
      <c r="D116" s="72" t="s">
        <v>134</v>
      </c>
      <c r="E116" s="83">
        <v>304</v>
      </c>
      <c r="F116" s="74">
        <f>(28000*E116)</f>
        <v>8512000</v>
      </c>
      <c r="G116" s="85" t="s">
        <v>88</v>
      </c>
      <c r="H116" s="87">
        <f t="shared" si="133"/>
        <v>3.7855390380778088E-3</v>
      </c>
      <c r="I116" s="89">
        <v>45853</v>
      </c>
      <c r="J116" s="89">
        <v>45853</v>
      </c>
      <c r="K116" s="15" t="s">
        <v>0</v>
      </c>
      <c r="L116" s="16"/>
      <c r="M116" s="100"/>
      <c r="N116" s="16"/>
      <c r="O116" s="61"/>
      <c r="P116" s="16"/>
      <c r="Q116" s="61" t="str">
        <f t="shared" ref="Q116" si="202">IF(AND(P116=0,P117=0),"",IF(ISERROR(P117/P116),"Introduzca Meta",+P117/P116))</f>
        <v/>
      </c>
      <c r="R116" s="16"/>
      <c r="S116" s="61"/>
      <c r="T116" s="16"/>
      <c r="U116" s="61"/>
      <c r="V116" s="16"/>
      <c r="W116" s="61"/>
      <c r="X116" s="16"/>
      <c r="Y116" s="61"/>
      <c r="Z116" s="17"/>
      <c r="AA116" s="61"/>
      <c r="AB116" s="16"/>
      <c r="AC116" s="61"/>
      <c r="AD116" s="16"/>
      <c r="AE116" s="61"/>
      <c r="AF116" s="16">
        <v>304</v>
      </c>
      <c r="AG116" s="61">
        <f t="shared" si="175"/>
        <v>1</v>
      </c>
      <c r="AH116" s="17"/>
      <c r="AI116" s="61"/>
      <c r="AJ116" s="18">
        <f t="shared" si="120"/>
        <v>304</v>
      </c>
      <c r="AK116" s="79">
        <f t="shared" ref="AK116" si="203">IF(AJ117=0,"",IF(ISERROR(AJ117/AJ116),"Introduzca Meta",+AJ117/AJ116))</f>
        <v>1</v>
      </c>
      <c r="AL116" s="81">
        <f t="shared" ref="AL116" si="204">IF(AJ116=0," ",IF(AJ116=AJ117,0,3))</f>
        <v>0</v>
      </c>
      <c r="AM116" s="67">
        <f t="shared" si="118"/>
        <v>3.7855390380778088E-3</v>
      </c>
      <c r="AN116" s="63"/>
      <c r="AO116" s="69"/>
      <c r="AP116" s="70">
        <f t="shared" si="134"/>
        <v>8512000</v>
      </c>
      <c r="AQ116" s="63"/>
      <c r="AR116" s="64" t="s">
        <v>213</v>
      </c>
      <c r="AS116" s="24"/>
      <c r="AT116" s="66"/>
    </row>
    <row r="117" spans="2:46" s="14" customFormat="1" ht="26.25" customHeight="1" x14ac:dyDescent="0.25">
      <c r="B117" s="107"/>
      <c r="C117" s="91"/>
      <c r="D117" s="73"/>
      <c r="E117" s="84"/>
      <c r="F117" s="92"/>
      <c r="G117" s="86"/>
      <c r="H117" s="88"/>
      <c r="I117" s="89"/>
      <c r="J117" s="89"/>
      <c r="K117" s="19" t="s">
        <v>1</v>
      </c>
      <c r="L117" s="20">
        <v>0</v>
      </c>
      <c r="M117" s="100"/>
      <c r="N117" s="20">
        <v>0</v>
      </c>
      <c r="O117" s="62">
        <v>0</v>
      </c>
      <c r="P117" s="20">
        <v>0</v>
      </c>
      <c r="Q117" s="62"/>
      <c r="R117" s="20">
        <v>0</v>
      </c>
      <c r="S117" s="62">
        <v>0</v>
      </c>
      <c r="T117" s="21">
        <v>0</v>
      </c>
      <c r="U117" s="62">
        <v>0</v>
      </c>
      <c r="V117" s="20">
        <v>0</v>
      </c>
      <c r="W117" s="62">
        <v>0</v>
      </c>
      <c r="X117" s="20">
        <v>0</v>
      </c>
      <c r="Y117" s="62">
        <v>0</v>
      </c>
      <c r="Z117" s="20">
        <v>0</v>
      </c>
      <c r="AA117" s="62">
        <v>0</v>
      </c>
      <c r="AB117" s="21">
        <v>0</v>
      </c>
      <c r="AC117" s="62">
        <v>0</v>
      </c>
      <c r="AD117" s="21">
        <v>0</v>
      </c>
      <c r="AE117" s="62">
        <v>0</v>
      </c>
      <c r="AF117" s="21">
        <v>304</v>
      </c>
      <c r="AG117" s="62"/>
      <c r="AH117" s="21">
        <v>0</v>
      </c>
      <c r="AI117" s="62">
        <v>0</v>
      </c>
      <c r="AJ117" s="18">
        <f t="shared" si="120"/>
        <v>304</v>
      </c>
      <c r="AK117" s="80"/>
      <c r="AL117" s="82"/>
      <c r="AM117" s="68"/>
      <c r="AN117" s="63"/>
      <c r="AO117" s="69"/>
      <c r="AP117" s="70"/>
      <c r="AQ117" s="63"/>
      <c r="AR117" s="65"/>
      <c r="AS117" s="23"/>
      <c r="AT117" s="66"/>
    </row>
    <row r="118" spans="2:46" s="14" customFormat="1" ht="26.25" customHeight="1" x14ac:dyDescent="0.25">
      <c r="B118" s="107"/>
      <c r="C118" s="90" t="s">
        <v>135</v>
      </c>
      <c r="D118" s="72" t="s">
        <v>134</v>
      </c>
      <c r="E118" s="83">
        <v>38</v>
      </c>
      <c r="F118" s="74">
        <f>(16000*E118)</f>
        <v>608000</v>
      </c>
      <c r="G118" s="85" t="s">
        <v>88</v>
      </c>
      <c r="H118" s="87">
        <f t="shared" si="133"/>
        <v>2.7039564557698633E-4</v>
      </c>
      <c r="I118" s="89">
        <v>45853</v>
      </c>
      <c r="J118" s="89">
        <v>45853</v>
      </c>
      <c r="K118" s="15" t="s">
        <v>0</v>
      </c>
      <c r="L118" s="16"/>
      <c r="M118" s="100"/>
      <c r="N118" s="16"/>
      <c r="O118" s="61"/>
      <c r="P118" s="16"/>
      <c r="Q118" s="61" t="str">
        <f t="shared" ref="Q118" si="205">IF(AND(P118=0,P119=0),"",IF(ISERROR(P119/P118),"Introduzca Meta",+P119/P118))</f>
        <v/>
      </c>
      <c r="R118" s="16"/>
      <c r="S118" s="61"/>
      <c r="T118" s="16"/>
      <c r="U118" s="61"/>
      <c r="V118" s="16"/>
      <c r="W118" s="61"/>
      <c r="X118" s="16"/>
      <c r="Y118" s="61"/>
      <c r="Z118" s="17"/>
      <c r="AA118" s="61"/>
      <c r="AB118" s="16"/>
      <c r="AC118" s="61"/>
      <c r="AD118" s="16"/>
      <c r="AE118" s="61"/>
      <c r="AF118" s="16">
        <v>38</v>
      </c>
      <c r="AG118" s="61">
        <f t="shared" si="175"/>
        <v>1</v>
      </c>
      <c r="AH118" s="17"/>
      <c r="AI118" s="61"/>
      <c r="AJ118" s="18">
        <f t="shared" si="120"/>
        <v>38</v>
      </c>
      <c r="AK118" s="79">
        <f t="shared" ref="AK118" si="206">IF(AJ119=0,"",IF(ISERROR(AJ119/AJ118),"Introduzca Meta",+AJ119/AJ118))</f>
        <v>1</v>
      </c>
      <c r="AL118" s="81">
        <f t="shared" ref="AL118" si="207">IF(AJ118=0," ",IF(AJ118=AJ119,0,3))</f>
        <v>0</v>
      </c>
      <c r="AM118" s="67">
        <f t="shared" si="118"/>
        <v>2.7039564557698633E-4</v>
      </c>
      <c r="AN118" s="63"/>
      <c r="AO118" s="69"/>
      <c r="AP118" s="70">
        <f t="shared" si="134"/>
        <v>608000</v>
      </c>
      <c r="AQ118" s="63"/>
      <c r="AR118" s="64" t="s">
        <v>213</v>
      </c>
      <c r="AS118" s="24"/>
      <c r="AT118" s="66"/>
    </row>
    <row r="119" spans="2:46" s="14" customFormat="1" ht="26.25" customHeight="1" x14ac:dyDescent="0.25">
      <c r="B119" s="107"/>
      <c r="C119" s="91"/>
      <c r="D119" s="73"/>
      <c r="E119" s="84"/>
      <c r="F119" s="92"/>
      <c r="G119" s="86"/>
      <c r="H119" s="88"/>
      <c r="I119" s="89"/>
      <c r="J119" s="89"/>
      <c r="K119" s="19" t="s">
        <v>1</v>
      </c>
      <c r="L119" s="20">
        <v>0</v>
      </c>
      <c r="M119" s="100"/>
      <c r="N119" s="20">
        <v>0</v>
      </c>
      <c r="O119" s="62">
        <v>0</v>
      </c>
      <c r="P119" s="20">
        <v>0</v>
      </c>
      <c r="Q119" s="62"/>
      <c r="R119" s="20">
        <v>0</v>
      </c>
      <c r="S119" s="62">
        <v>0</v>
      </c>
      <c r="T119" s="21">
        <v>0</v>
      </c>
      <c r="U119" s="62">
        <v>0</v>
      </c>
      <c r="V119" s="20">
        <v>0</v>
      </c>
      <c r="W119" s="62">
        <v>0</v>
      </c>
      <c r="X119" s="20">
        <v>0</v>
      </c>
      <c r="Y119" s="62">
        <v>0</v>
      </c>
      <c r="Z119" s="20">
        <v>0</v>
      </c>
      <c r="AA119" s="62">
        <v>0</v>
      </c>
      <c r="AB119" s="21">
        <v>0</v>
      </c>
      <c r="AC119" s="62">
        <v>0</v>
      </c>
      <c r="AD119" s="21">
        <v>0</v>
      </c>
      <c r="AE119" s="62">
        <v>0</v>
      </c>
      <c r="AF119" s="21">
        <v>38</v>
      </c>
      <c r="AG119" s="62"/>
      <c r="AH119" s="21">
        <v>0</v>
      </c>
      <c r="AI119" s="62">
        <v>0</v>
      </c>
      <c r="AJ119" s="18">
        <f t="shared" si="120"/>
        <v>38</v>
      </c>
      <c r="AK119" s="80"/>
      <c r="AL119" s="82"/>
      <c r="AM119" s="68"/>
      <c r="AN119" s="63"/>
      <c r="AO119" s="69"/>
      <c r="AP119" s="70"/>
      <c r="AQ119" s="63"/>
      <c r="AR119" s="65"/>
      <c r="AS119" s="23"/>
      <c r="AT119" s="66"/>
    </row>
    <row r="120" spans="2:46" s="14" customFormat="1" ht="26.25" customHeight="1" x14ac:dyDescent="0.25">
      <c r="B120" s="107"/>
      <c r="C120" s="90" t="s">
        <v>139</v>
      </c>
      <c r="D120" s="72" t="s">
        <v>89</v>
      </c>
      <c r="E120" s="83">
        <v>304</v>
      </c>
      <c r="F120" s="74">
        <f>(51000*E120)</f>
        <v>15504000</v>
      </c>
      <c r="G120" s="85" t="s">
        <v>140</v>
      </c>
      <c r="H120" s="87">
        <f t="shared" si="133"/>
        <v>6.8950889622131518E-3</v>
      </c>
      <c r="I120" s="89"/>
      <c r="J120" s="89"/>
      <c r="K120" s="15" t="s">
        <v>0</v>
      </c>
      <c r="L120" s="16"/>
      <c r="M120" s="100"/>
      <c r="N120" s="16"/>
      <c r="O120" s="61"/>
      <c r="P120" s="16"/>
      <c r="Q120" s="61" t="str">
        <f t="shared" ref="Q120" si="208">IF(AND(P120=0,P121=0),"",IF(ISERROR(P121/P120),"Introduzca Meta",+P121/P120))</f>
        <v/>
      </c>
      <c r="R120" s="16"/>
      <c r="S120" s="61"/>
      <c r="T120" s="16"/>
      <c r="U120" s="61"/>
      <c r="V120" s="16"/>
      <c r="W120" s="61"/>
      <c r="X120" s="16"/>
      <c r="Y120" s="61"/>
      <c r="Z120" s="17"/>
      <c r="AA120" s="61"/>
      <c r="AB120" s="16"/>
      <c r="AC120" s="61"/>
      <c r="AD120" s="16"/>
      <c r="AE120" s="61"/>
      <c r="AF120" s="16"/>
      <c r="AG120" s="61"/>
      <c r="AH120" s="17"/>
      <c r="AI120" s="61"/>
      <c r="AJ120" s="18">
        <f t="shared" si="120"/>
        <v>0</v>
      </c>
      <c r="AK120" s="79"/>
      <c r="AL120" s="81"/>
      <c r="AM120" s="67">
        <f t="shared" si="118"/>
        <v>0</v>
      </c>
      <c r="AN120" s="63"/>
      <c r="AO120" s="69"/>
      <c r="AP120" s="70">
        <f t="shared" si="134"/>
        <v>15504000</v>
      </c>
      <c r="AQ120" s="63"/>
      <c r="AR120" s="64"/>
      <c r="AS120" s="24"/>
      <c r="AT120" s="66"/>
    </row>
    <row r="121" spans="2:46" s="14" customFormat="1" ht="26.25" customHeight="1" x14ac:dyDescent="0.25">
      <c r="B121" s="107"/>
      <c r="C121" s="91"/>
      <c r="D121" s="73"/>
      <c r="E121" s="84"/>
      <c r="F121" s="92"/>
      <c r="G121" s="86"/>
      <c r="H121" s="88"/>
      <c r="I121" s="89"/>
      <c r="J121" s="89"/>
      <c r="K121" s="19" t="s">
        <v>1</v>
      </c>
      <c r="L121" s="20">
        <v>0</v>
      </c>
      <c r="M121" s="100"/>
      <c r="N121" s="20">
        <v>0</v>
      </c>
      <c r="O121" s="62">
        <v>0</v>
      </c>
      <c r="P121" s="20">
        <v>0</v>
      </c>
      <c r="Q121" s="62"/>
      <c r="R121" s="20">
        <v>0</v>
      </c>
      <c r="S121" s="62">
        <v>0</v>
      </c>
      <c r="T121" s="21">
        <v>0</v>
      </c>
      <c r="U121" s="62">
        <v>0</v>
      </c>
      <c r="V121" s="20">
        <v>0</v>
      </c>
      <c r="W121" s="62">
        <v>0</v>
      </c>
      <c r="X121" s="20">
        <v>0</v>
      </c>
      <c r="Y121" s="62">
        <v>0</v>
      </c>
      <c r="Z121" s="20">
        <v>0</v>
      </c>
      <c r="AA121" s="62">
        <v>0</v>
      </c>
      <c r="AB121" s="21">
        <v>0</v>
      </c>
      <c r="AC121" s="62">
        <v>0</v>
      </c>
      <c r="AD121" s="21">
        <v>0</v>
      </c>
      <c r="AE121" s="62">
        <v>0</v>
      </c>
      <c r="AF121" s="21">
        <v>0</v>
      </c>
      <c r="AG121" s="62">
        <v>0</v>
      </c>
      <c r="AH121" s="21">
        <v>0</v>
      </c>
      <c r="AI121" s="62">
        <v>0</v>
      </c>
      <c r="AJ121" s="18">
        <f t="shared" si="120"/>
        <v>0</v>
      </c>
      <c r="AK121" s="80"/>
      <c r="AL121" s="82"/>
      <c r="AM121" s="68"/>
      <c r="AN121" s="63"/>
      <c r="AO121" s="69"/>
      <c r="AP121" s="70"/>
      <c r="AQ121" s="63"/>
      <c r="AR121" s="65"/>
      <c r="AS121" s="23"/>
      <c r="AT121" s="66"/>
    </row>
    <row r="122" spans="2:46" s="14" customFormat="1" ht="26.25" customHeight="1" x14ac:dyDescent="0.25">
      <c r="B122" s="107"/>
      <c r="C122" s="90" t="s">
        <v>141</v>
      </c>
      <c r="D122" s="72" t="s">
        <v>89</v>
      </c>
      <c r="E122" s="83">
        <v>228</v>
      </c>
      <c r="F122" s="74">
        <f>(51000*E122)</f>
        <v>11628000</v>
      </c>
      <c r="G122" s="85" t="s">
        <v>140</v>
      </c>
      <c r="H122" s="87">
        <f t="shared" si="133"/>
        <v>5.1713167216598634E-3</v>
      </c>
      <c r="I122" s="89"/>
      <c r="J122" s="89"/>
      <c r="K122" s="15" t="s">
        <v>0</v>
      </c>
      <c r="L122" s="16"/>
      <c r="M122" s="100"/>
      <c r="N122" s="16"/>
      <c r="O122" s="61"/>
      <c r="P122" s="16"/>
      <c r="Q122" s="61" t="str">
        <f t="shared" ref="Q122:Q136" si="209">IF(AND(P122=0,P123=0),"",IF(ISERROR(P123/P122),"Introduzca Meta",+P123/P122))</f>
        <v/>
      </c>
      <c r="R122" s="16"/>
      <c r="S122" s="61"/>
      <c r="T122" s="16"/>
      <c r="U122" s="61"/>
      <c r="V122" s="16"/>
      <c r="W122" s="61"/>
      <c r="X122" s="16"/>
      <c r="Y122" s="61"/>
      <c r="Z122" s="17"/>
      <c r="AA122" s="61"/>
      <c r="AB122" s="16"/>
      <c r="AC122" s="61"/>
      <c r="AD122" s="16"/>
      <c r="AE122" s="61"/>
      <c r="AF122" s="16"/>
      <c r="AG122" s="61"/>
      <c r="AH122" s="17"/>
      <c r="AI122" s="61"/>
      <c r="AJ122" s="18">
        <f t="shared" si="120"/>
        <v>0</v>
      </c>
      <c r="AK122" s="45"/>
      <c r="AL122" s="81"/>
      <c r="AM122" s="67">
        <f t="shared" si="118"/>
        <v>0</v>
      </c>
      <c r="AN122" s="63"/>
      <c r="AO122" s="69"/>
      <c r="AP122" s="70">
        <f t="shared" si="134"/>
        <v>11628000</v>
      </c>
      <c r="AQ122" s="63"/>
      <c r="AR122" s="64"/>
      <c r="AS122" s="24"/>
      <c r="AT122" s="66"/>
    </row>
    <row r="123" spans="2:46" s="14" customFormat="1" ht="26.25" customHeight="1" x14ac:dyDescent="0.25">
      <c r="B123" s="107"/>
      <c r="C123" s="91"/>
      <c r="D123" s="73"/>
      <c r="E123" s="84"/>
      <c r="F123" s="92"/>
      <c r="G123" s="86"/>
      <c r="H123" s="88"/>
      <c r="I123" s="89"/>
      <c r="J123" s="89"/>
      <c r="K123" s="19" t="s">
        <v>1</v>
      </c>
      <c r="L123" s="20">
        <v>0</v>
      </c>
      <c r="M123" s="100"/>
      <c r="N123" s="20">
        <v>0</v>
      </c>
      <c r="O123" s="62">
        <v>0</v>
      </c>
      <c r="P123" s="20">
        <v>0</v>
      </c>
      <c r="Q123" s="62"/>
      <c r="R123" s="20">
        <v>0</v>
      </c>
      <c r="S123" s="62">
        <v>0</v>
      </c>
      <c r="T123" s="21">
        <v>0</v>
      </c>
      <c r="U123" s="62">
        <v>0</v>
      </c>
      <c r="V123" s="20">
        <v>0</v>
      </c>
      <c r="W123" s="62">
        <v>0</v>
      </c>
      <c r="X123" s="20">
        <v>0</v>
      </c>
      <c r="Y123" s="62">
        <v>0</v>
      </c>
      <c r="Z123" s="20">
        <v>0</v>
      </c>
      <c r="AA123" s="62">
        <v>0</v>
      </c>
      <c r="AB123" s="21">
        <v>0</v>
      </c>
      <c r="AC123" s="62">
        <v>0</v>
      </c>
      <c r="AD123" s="21">
        <v>0</v>
      </c>
      <c r="AE123" s="62">
        <v>0</v>
      </c>
      <c r="AF123" s="21">
        <v>0</v>
      </c>
      <c r="AG123" s="62">
        <v>0</v>
      </c>
      <c r="AH123" s="21">
        <v>0</v>
      </c>
      <c r="AI123" s="62">
        <v>0</v>
      </c>
      <c r="AJ123" s="18">
        <f t="shared" si="120"/>
        <v>0</v>
      </c>
      <c r="AK123" s="46"/>
      <c r="AL123" s="82"/>
      <c r="AM123" s="68"/>
      <c r="AN123" s="63"/>
      <c r="AO123" s="69"/>
      <c r="AP123" s="70"/>
      <c r="AQ123" s="63"/>
      <c r="AR123" s="65"/>
      <c r="AS123" s="23"/>
      <c r="AT123" s="66"/>
    </row>
    <row r="124" spans="2:46" s="14" customFormat="1" ht="26.25" customHeight="1" x14ac:dyDescent="0.25">
      <c r="B124" s="44"/>
      <c r="C124" s="90" t="s">
        <v>142</v>
      </c>
      <c r="D124" s="72" t="s">
        <v>89</v>
      </c>
      <c r="E124" s="83">
        <v>1406</v>
      </c>
      <c r="F124" s="74">
        <f>(51000*E124)</f>
        <v>71706000</v>
      </c>
      <c r="G124" s="85" t="s">
        <v>140</v>
      </c>
      <c r="H124" s="87">
        <f t="shared" si="133"/>
        <v>3.1889786450235824E-2</v>
      </c>
      <c r="I124" s="89"/>
      <c r="J124" s="89"/>
      <c r="K124" s="15" t="s">
        <v>0</v>
      </c>
      <c r="L124" s="16"/>
      <c r="M124" s="43"/>
      <c r="N124" s="16"/>
      <c r="O124" s="61"/>
      <c r="P124" s="16"/>
      <c r="Q124" s="61" t="str">
        <f t="shared" si="209"/>
        <v/>
      </c>
      <c r="R124" s="16"/>
      <c r="S124" s="61"/>
      <c r="T124" s="16"/>
      <c r="U124" s="61"/>
      <c r="V124" s="16"/>
      <c r="W124" s="61"/>
      <c r="X124" s="16"/>
      <c r="Y124" s="61"/>
      <c r="Z124" s="16"/>
      <c r="AA124" s="61"/>
      <c r="AB124" s="16"/>
      <c r="AC124" s="61"/>
      <c r="AD124" s="16"/>
      <c r="AE124" s="61"/>
      <c r="AF124" s="16"/>
      <c r="AG124" s="61"/>
      <c r="AH124" s="16"/>
      <c r="AI124" s="61"/>
      <c r="AJ124" s="18">
        <f t="shared" si="120"/>
        <v>0</v>
      </c>
      <c r="AK124" s="45"/>
      <c r="AL124" s="81"/>
      <c r="AM124" s="67">
        <f t="shared" si="118"/>
        <v>0</v>
      </c>
      <c r="AN124" s="63"/>
      <c r="AO124" s="69"/>
      <c r="AP124" s="70">
        <f t="shared" si="134"/>
        <v>71706000</v>
      </c>
      <c r="AQ124" s="63"/>
      <c r="AR124" s="64"/>
      <c r="AS124" s="24"/>
      <c r="AT124" s="66"/>
    </row>
    <row r="125" spans="2:46" s="14" customFormat="1" ht="26.25" customHeight="1" x14ac:dyDescent="0.25">
      <c r="B125" s="44"/>
      <c r="C125" s="91"/>
      <c r="D125" s="73"/>
      <c r="E125" s="84"/>
      <c r="F125" s="92"/>
      <c r="G125" s="86"/>
      <c r="H125" s="88"/>
      <c r="I125" s="89"/>
      <c r="J125" s="89"/>
      <c r="K125" s="19" t="s">
        <v>1</v>
      </c>
      <c r="L125" s="20">
        <v>0</v>
      </c>
      <c r="M125" s="43"/>
      <c r="N125" s="20">
        <v>0</v>
      </c>
      <c r="O125" s="62"/>
      <c r="P125" s="20">
        <v>0</v>
      </c>
      <c r="Q125" s="62"/>
      <c r="R125" s="20">
        <v>0</v>
      </c>
      <c r="S125" s="62">
        <v>1</v>
      </c>
      <c r="T125" s="20">
        <v>0</v>
      </c>
      <c r="U125" s="62">
        <v>1</v>
      </c>
      <c r="V125" s="20">
        <v>0</v>
      </c>
      <c r="W125" s="62">
        <v>1</v>
      </c>
      <c r="X125" s="20">
        <v>0</v>
      </c>
      <c r="Y125" s="62">
        <v>1</v>
      </c>
      <c r="Z125" s="20">
        <v>0</v>
      </c>
      <c r="AA125" s="62">
        <v>1</v>
      </c>
      <c r="AB125" s="20">
        <v>0</v>
      </c>
      <c r="AC125" s="62">
        <v>1</v>
      </c>
      <c r="AD125" s="20">
        <v>0</v>
      </c>
      <c r="AE125" s="62">
        <v>1</v>
      </c>
      <c r="AF125" s="20">
        <v>0</v>
      </c>
      <c r="AG125" s="62">
        <v>1</v>
      </c>
      <c r="AH125" s="20">
        <v>0</v>
      </c>
      <c r="AI125" s="62">
        <v>1</v>
      </c>
      <c r="AJ125" s="18">
        <f t="shared" si="120"/>
        <v>0</v>
      </c>
      <c r="AK125" s="46"/>
      <c r="AL125" s="82"/>
      <c r="AM125" s="68"/>
      <c r="AN125" s="63"/>
      <c r="AO125" s="69"/>
      <c r="AP125" s="70"/>
      <c r="AQ125" s="63"/>
      <c r="AR125" s="65"/>
      <c r="AS125" s="23"/>
      <c r="AT125" s="66"/>
    </row>
    <row r="126" spans="2:46" s="14" customFormat="1" ht="26.25" customHeight="1" x14ac:dyDescent="0.25">
      <c r="B126" s="44"/>
      <c r="C126" s="90" t="s">
        <v>143</v>
      </c>
      <c r="D126" s="72" t="s">
        <v>89</v>
      </c>
      <c r="E126" s="83">
        <v>38</v>
      </c>
      <c r="F126" s="74">
        <f>(51000*E126)</f>
        <v>1938000</v>
      </c>
      <c r="G126" s="85" t="s">
        <v>140</v>
      </c>
      <c r="H126" s="87">
        <f t="shared" si="133"/>
        <v>8.6188612027664397E-4</v>
      </c>
      <c r="I126" s="89"/>
      <c r="J126" s="89"/>
      <c r="K126" s="15" t="s">
        <v>0</v>
      </c>
      <c r="L126" s="16"/>
      <c r="M126" s="43"/>
      <c r="N126" s="16"/>
      <c r="O126" s="61"/>
      <c r="P126" s="16"/>
      <c r="Q126" s="61" t="str">
        <f t="shared" si="209"/>
        <v/>
      </c>
      <c r="R126" s="16"/>
      <c r="S126" s="61"/>
      <c r="T126" s="16"/>
      <c r="U126" s="61"/>
      <c r="V126" s="16"/>
      <c r="W126" s="61"/>
      <c r="X126" s="16"/>
      <c r="Y126" s="61"/>
      <c r="Z126" s="16"/>
      <c r="AA126" s="61"/>
      <c r="AB126" s="16"/>
      <c r="AC126" s="61"/>
      <c r="AD126" s="16"/>
      <c r="AE126" s="61"/>
      <c r="AF126" s="16"/>
      <c r="AG126" s="61"/>
      <c r="AH126" s="16"/>
      <c r="AI126" s="61"/>
      <c r="AJ126" s="18">
        <f t="shared" si="120"/>
        <v>0</v>
      </c>
      <c r="AK126" s="45"/>
      <c r="AL126" s="81"/>
      <c r="AM126" s="67">
        <f t="shared" si="118"/>
        <v>0</v>
      </c>
      <c r="AN126" s="63"/>
      <c r="AO126" s="69"/>
      <c r="AP126" s="70">
        <f t="shared" si="134"/>
        <v>1938000</v>
      </c>
      <c r="AQ126" s="63"/>
      <c r="AR126" s="64"/>
      <c r="AS126" s="24"/>
      <c r="AT126" s="66"/>
    </row>
    <row r="127" spans="2:46" s="14" customFormat="1" ht="26.25" customHeight="1" x14ac:dyDescent="0.25">
      <c r="B127" s="44"/>
      <c r="C127" s="91"/>
      <c r="D127" s="73"/>
      <c r="E127" s="84"/>
      <c r="F127" s="92"/>
      <c r="G127" s="86"/>
      <c r="H127" s="88"/>
      <c r="I127" s="89"/>
      <c r="J127" s="89"/>
      <c r="K127" s="19" t="s">
        <v>1</v>
      </c>
      <c r="L127" s="20">
        <v>0</v>
      </c>
      <c r="M127" s="43"/>
      <c r="N127" s="20">
        <v>0</v>
      </c>
      <c r="O127" s="62"/>
      <c r="P127" s="20">
        <v>0</v>
      </c>
      <c r="Q127" s="62"/>
      <c r="R127" s="20">
        <v>0</v>
      </c>
      <c r="S127" s="62">
        <v>2</v>
      </c>
      <c r="T127" s="20">
        <v>0</v>
      </c>
      <c r="U127" s="62">
        <v>2</v>
      </c>
      <c r="V127" s="20">
        <v>0</v>
      </c>
      <c r="W127" s="62">
        <v>2</v>
      </c>
      <c r="X127" s="20">
        <v>0</v>
      </c>
      <c r="Y127" s="62">
        <v>2</v>
      </c>
      <c r="Z127" s="20">
        <v>0</v>
      </c>
      <c r="AA127" s="62">
        <v>2</v>
      </c>
      <c r="AB127" s="20">
        <v>0</v>
      </c>
      <c r="AC127" s="62">
        <v>2</v>
      </c>
      <c r="AD127" s="20">
        <v>0</v>
      </c>
      <c r="AE127" s="62">
        <v>2</v>
      </c>
      <c r="AF127" s="20">
        <v>0</v>
      </c>
      <c r="AG127" s="62">
        <v>2</v>
      </c>
      <c r="AH127" s="20">
        <v>0</v>
      </c>
      <c r="AI127" s="62">
        <v>2</v>
      </c>
      <c r="AJ127" s="18">
        <f t="shared" si="120"/>
        <v>0</v>
      </c>
      <c r="AK127" s="46"/>
      <c r="AL127" s="82"/>
      <c r="AM127" s="68"/>
      <c r="AN127" s="63"/>
      <c r="AO127" s="69"/>
      <c r="AP127" s="70"/>
      <c r="AQ127" s="63"/>
      <c r="AR127" s="65"/>
      <c r="AS127" s="23"/>
      <c r="AT127" s="66"/>
    </row>
    <row r="128" spans="2:46" s="14" customFormat="1" ht="26.25" customHeight="1" x14ac:dyDescent="0.25">
      <c r="B128" s="44"/>
      <c r="C128" s="90" t="s">
        <v>144</v>
      </c>
      <c r="D128" s="72" t="s">
        <v>89</v>
      </c>
      <c r="E128" s="83">
        <v>456</v>
      </c>
      <c r="F128" s="74">
        <f>(51000*E128)</f>
        <v>23256000</v>
      </c>
      <c r="G128" s="85" t="s">
        <v>140</v>
      </c>
      <c r="H128" s="87">
        <f t="shared" si="133"/>
        <v>1.0342633443319727E-2</v>
      </c>
      <c r="I128" s="89"/>
      <c r="J128" s="89"/>
      <c r="K128" s="15" t="s">
        <v>0</v>
      </c>
      <c r="L128" s="16"/>
      <c r="M128" s="43"/>
      <c r="N128" s="16"/>
      <c r="O128" s="61"/>
      <c r="P128" s="16"/>
      <c r="Q128" s="61" t="str">
        <f t="shared" si="209"/>
        <v/>
      </c>
      <c r="R128" s="16"/>
      <c r="S128" s="61"/>
      <c r="T128" s="16"/>
      <c r="U128" s="61"/>
      <c r="V128" s="16"/>
      <c r="W128" s="61"/>
      <c r="X128" s="16"/>
      <c r="Y128" s="61"/>
      <c r="Z128" s="16"/>
      <c r="AA128" s="61"/>
      <c r="AB128" s="16"/>
      <c r="AC128" s="61"/>
      <c r="AD128" s="16"/>
      <c r="AE128" s="61"/>
      <c r="AF128" s="16"/>
      <c r="AG128" s="61"/>
      <c r="AH128" s="16"/>
      <c r="AI128" s="61"/>
      <c r="AJ128" s="18">
        <f t="shared" si="120"/>
        <v>0</v>
      </c>
      <c r="AK128" s="45"/>
      <c r="AL128" s="81"/>
      <c r="AM128" s="67">
        <f t="shared" si="118"/>
        <v>0</v>
      </c>
      <c r="AN128" s="63"/>
      <c r="AO128" s="69"/>
      <c r="AP128" s="70">
        <f t="shared" si="134"/>
        <v>23256000</v>
      </c>
      <c r="AQ128" s="63"/>
      <c r="AR128" s="64"/>
      <c r="AS128" s="24"/>
      <c r="AT128" s="66"/>
    </row>
    <row r="129" spans="2:46" s="14" customFormat="1" ht="26.25" customHeight="1" x14ac:dyDescent="0.25">
      <c r="B129" s="44"/>
      <c r="C129" s="91"/>
      <c r="D129" s="73"/>
      <c r="E129" s="84"/>
      <c r="F129" s="92"/>
      <c r="G129" s="86"/>
      <c r="H129" s="88"/>
      <c r="I129" s="89"/>
      <c r="J129" s="89"/>
      <c r="K129" s="19" t="s">
        <v>1</v>
      </c>
      <c r="L129" s="20">
        <v>0</v>
      </c>
      <c r="M129" s="43"/>
      <c r="N129" s="20">
        <v>0</v>
      </c>
      <c r="O129" s="62"/>
      <c r="P129" s="20">
        <v>0</v>
      </c>
      <c r="Q129" s="62"/>
      <c r="R129" s="20">
        <v>0</v>
      </c>
      <c r="S129" s="62">
        <v>3</v>
      </c>
      <c r="T129" s="20">
        <v>0</v>
      </c>
      <c r="U129" s="62">
        <v>3</v>
      </c>
      <c r="V129" s="20">
        <v>0</v>
      </c>
      <c r="W129" s="62">
        <v>3</v>
      </c>
      <c r="X129" s="20">
        <v>0</v>
      </c>
      <c r="Y129" s="62">
        <v>3</v>
      </c>
      <c r="Z129" s="20">
        <v>0</v>
      </c>
      <c r="AA129" s="62">
        <v>3</v>
      </c>
      <c r="AB129" s="20">
        <v>0</v>
      </c>
      <c r="AC129" s="62">
        <v>3</v>
      </c>
      <c r="AD129" s="20">
        <v>0</v>
      </c>
      <c r="AE129" s="62">
        <v>3</v>
      </c>
      <c r="AF129" s="20">
        <v>0</v>
      </c>
      <c r="AG129" s="62">
        <v>3</v>
      </c>
      <c r="AH129" s="20">
        <v>0</v>
      </c>
      <c r="AI129" s="62">
        <v>3</v>
      </c>
      <c r="AJ129" s="18">
        <f t="shared" si="120"/>
        <v>0</v>
      </c>
      <c r="AK129" s="46"/>
      <c r="AL129" s="82"/>
      <c r="AM129" s="68"/>
      <c r="AN129" s="63"/>
      <c r="AO129" s="69"/>
      <c r="AP129" s="70"/>
      <c r="AQ129" s="63"/>
      <c r="AR129" s="65"/>
      <c r="AS129" s="23"/>
      <c r="AT129" s="66"/>
    </row>
    <row r="130" spans="2:46" s="14" customFormat="1" ht="26.25" customHeight="1" x14ac:dyDescent="0.25">
      <c r="B130" s="44"/>
      <c r="C130" s="90" t="s">
        <v>145</v>
      </c>
      <c r="D130" s="72" t="s">
        <v>89</v>
      </c>
      <c r="E130" s="83">
        <v>456</v>
      </c>
      <c r="F130" s="74">
        <f>(51000*E130)</f>
        <v>23256000</v>
      </c>
      <c r="G130" s="85" t="s">
        <v>140</v>
      </c>
      <c r="H130" s="87">
        <f t="shared" si="133"/>
        <v>1.0342633443319727E-2</v>
      </c>
      <c r="I130" s="89"/>
      <c r="J130" s="89"/>
      <c r="K130" s="15" t="s">
        <v>0</v>
      </c>
      <c r="L130" s="16"/>
      <c r="M130" s="43"/>
      <c r="N130" s="16"/>
      <c r="O130" s="61"/>
      <c r="P130" s="16"/>
      <c r="Q130" s="61" t="str">
        <f t="shared" si="209"/>
        <v/>
      </c>
      <c r="R130" s="16"/>
      <c r="S130" s="61"/>
      <c r="T130" s="16"/>
      <c r="U130" s="61"/>
      <c r="V130" s="16"/>
      <c r="W130" s="61"/>
      <c r="X130" s="16"/>
      <c r="Y130" s="61"/>
      <c r="Z130" s="16"/>
      <c r="AA130" s="61"/>
      <c r="AB130" s="16"/>
      <c r="AC130" s="61"/>
      <c r="AD130" s="16"/>
      <c r="AE130" s="61"/>
      <c r="AF130" s="16"/>
      <c r="AG130" s="61"/>
      <c r="AH130" s="16"/>
      <c r="AI130" s="61"/>
      <c r="AJ130" s="18">
        <f t="shared" si="120"/>
        <v>0</v>
      </c>
      <c r="AK130" s="45"/>
      <c r="AL130" s="81"/>
      <c r="AM130" s="67">
        <f t="shared" si="118"/>
        <v>0</v>
      </c>
      <c r="AN130" s="63"/>
      <c r="AO130" s="69"/>
      <c r="AP130" s="70">
        <f t="shared" si="134"/>
        <v>23256000</v>
      </c>
      <c r="AQ130" s="63"/>
      <c r="AR130" s="64"/>
      <c r="AS130" s="24"/>
      <c r="AT130" s="66"/>
    </row>
    <row r="131" spans="2:46" s="14" customFormat="1" ht="26.25" customHeight="1" x14ac:dyDescent="0.25">
      <c r="B131" s="44"/>
      <c r="C131" s="91"/>
      <c r="D131" s="73"/>
      <c r="E131" s="84"/>
      <c r="F131" s="92"/>
      <c r="G131" s="86"/>
      <c r="H131" s="88"/>
      <c r="I131" s="89"/>
      <c r="J131" s="89"/>
      <c r="K131" s="19" t="s">
        <v>1</v>
      </c>
      <c r="L131" s="20">
        <v>0</v>
      </c>
      <c r="M131" s="43"/>
      <c r="N131" s="20">
        <v>0</v>
      </c>
      <c r="O131" s="62"/>
      <c r="P131" s="20">
        <v>0</v>
      </c>
      <c r="Q131" s="62"/>
      <c r="R131" s="20">
        <v>0</v>
      </c>
      <c r="S131" s="62">
        <v>4</v>
      </c>
      <c r="T131" s="20">
        <v>0</v>
      </c>
      <c r="U131" s="62">
        <v>4</v>
      </c>
      <c r="V131" s="20">
        <v>0</v>
      </c>
      <c r="W131" s="62">
        <v>4</v>
      </c>
      <c r="X131" s="20">
        <v>0</v>
      </c>
      <c r="Y131" s="62">
        <v>4</v>
      </c>
      <c r="Z131" s="20">
        <v>0</v>
      </c>
      <c r="AA131" s="62">
        <v>4</v>
      </c>
      <c r="AB131" s="20">
        <v>0</v>
      </c>
      <c r="AC131" s="62">
        <v>4</v>
      </c>
      <c r="AD131" s="20">
        <v>0</v>
      </c>
      <c r="AE131" s="62">
        <v>4</v>
      </c>
      <c r="AF131" s="20">
        <v>0</v>
      </c>
      <c r="AG131" s="62">
        <v>4</v>
      </c>
      <c r="AH131" s="20">
        <v>0</v>
      </c>
      <c r="AI131" s="62">
        <v>4</v>
      </c>
      <c r="AJ131" s="18">
        <f t="shared" si="120"/>
        <v>0</v>
      </c>
      <c r="AK131" s="46"/>
      <c r="AL131" s="82"/>
      <c r="AM131" s="68"/>
      <c r="AN131" s="63"/>
      <c r="AO131" s="69"/>
      <c r="AP131" s="70"/>
      <c r="AQ131" s="63"/>
      <c r="AR131" s="65"/>
      <c r="AS131" s="23"/>
      <c r="AT131" s="66"/>
    </row>
    <row r="132" spans="2:46" s="14" customFormat="1" ht="26.25" customHeight="1" x14ac:dyDescent="0.25">
      <c r="B132" s="44"/>
      <c r="C132" s="90" t="s">
        <v>146</v>
      </c>
      <c r="D132" s="72" t="s">
        <v>89</v>
      </c>
      <c r="E132" s="83">
        <v>1178</v>
      </c>
      <c r="F132" s="74">
        <f>(51000*E132)</f>
        <v>60078000</v>
      </c>
      <c r="G132" s="85" t="s">
        <v>140</v>
      </c>
      <c r="H132" s="87">
        <f t="shared" si="133"/>
        <v>2.6718469728575962E-2</v>
      </c>
      <c r="I132" s="89"/>
      <c r="J132" s="89"/>
      <c r="K132" s="15" t="s">
        <v>0</v>
      </c>
      <c r="L132" s="16"/>
      <c r="M132" s="43"/>
      <c r="N132" s="16"/>
      <c r="O132" s="61"/>
      <c r="P132" s="16"/>
      <c r="Q132" s="61" t="str">
        <f t="shared" si="209"/>
        <v/>
      </c>
      <c r="R132" s="16"/>
      <c r="S132" s="61"/>
      <c r="T132" s="16"/>
      <c r="U132" s="61"/>
      <c r="V132" s="16"/>
      <c r="W132" s="61"/>
      <c r="X132" s="16"/>
      <c r="Y132" s="61"/>
      <c r="Z132" s="16"/>
      <c r="AA132" s="61"/>
      <c r="AB132" s="16"/>
      <c r="AC132" s="61"/>
      <c r="AD132" s="16"/>
      <c r="AE132" s="61"/>
      <c r="AF132" s="16"/>
      <c r="AG132" s="61"/>
      <c r="AH132" s="16"/>
      <c r="AI132" s="61"/>
      <c r="AJ132" s="18">
        <f t="shared" si="120"/>
        <v>0</v>
      </c>
      <c r="AK132" s="45"/>
      <c r="AL132" s="81"/>
      <c r="AM132" s="67">
        <f t="shared" si="118"/>
        <v>0</v>
      </c>
      <c r="AN132" s="63"/>
      <c r="AO132" s="69"/>
      <c r="AP132" s="70">
        <f t="shared" si="134"/>
        <v>60078000</v>
      </c>
      <c r="AQ132" s="63"/>
      <c r="AR132" s="64"/>
      <c r="AS132" s="24"/>
      <c r="AT132" s="66"/>
    </row>
    <row r="133" spans="2:46" s="14" customFormat="1" ht="26.25" customHeight="1" x14ac:dyDescent="0.25">
      <c r="B133" s="44"/>
      <c r="C133" s="91"/>
      <c r="D133" s="73"/>
      <c r="E133" s="84"/>
      <c r="F133" s="92"/>
      <c r="G133" s="86"/>
      <c r="H133" s="88"/>
      <c r="I133" s="89"/>
      <c r="J133" s="89"/>
      <c r="K133" s="19" t="s">
        <v>1</v>
      </c>
      <c r="L133" s="20">
        <v>0</v>
      </c>
      <c r="M133" s="43"/>
      <c r="N133" s="20">
        <v>0</v>
      </c>
      <c r="O133" s="62"/>
      <c r="P133" s="20">
        <v>0</v>
      </c>
      <c r="Q133" s="62"/>
      <c r="R133" s="20">
        <v>0</v>
      </c>
      <c r="S133" s="62">
        <v>5</v>
      </c>
      <c r="T133" s="20">
        <v>0</v>
      </c>
      <c r="U133" s="62">
        <v>5</v>
      </c>
      <c r="V133" s="20">
        <v>0</v>
      </c>
      <c r="W133" s="62">
        <v>5</v>
      </c>
      <c r="X133" s="20">
        <v>0</v>
      </c>
      <c r="Y133" s="62">
        <v>5</v>
      </c>
      <c r="Z133" s="20">
        <v>0</v>
      </c>
      <c r="AA133" s="62">
        <v>5</v>
      </c>
      <c r="AB133" s="20">
        <v>0</v>
      </c>
      <c r="AC133" s="62">
        <v>5</v>
      </c>
      <c r="AD133" s="20">
        <v>0</v>
      </c>
      <c r="AE133" s="62">
        <v>5</v>
      </c>
      <c r="AF133" s="20">
        <v>0</v>
      </c>
      <c r="AG133" s="62">
        <v>5</v>
      </c>
      <c r="AH133" s="20">
        <v>0</v>
      </c>
      <c r="AI133" s="62">
        <v>5</v>
      </c>
      <c r="AJ133" s="18">
        <f t="shared" si="120"/>
        <v>0</v>
      </c>
      <c r="AK133" s="46"/>
      <c r="AL133" s="82"/>
      <c r="AM133" s="68"/>
      <c r="AN133" s="63"/>
      <c r="AO133" s="69"/>
      <c r="AP133" s="70"/>
      <c r="AQ133" s="63"/>
      <c r="AR133" s="65"/>
      <c r="AS133" s="23"/>
      <c r="AT133" s="66"/>
    </row>
    <row r="134" spans="2:46" s="14" customFormat="1" ht="26.25" customHeight="1" x14ac:dyDescent="0.25">
      <c r="B134" s="44"/>
      <c r="C134" s="90" t="s">
        <v>147</v>
      </c>
      <c r="D134" s="72" t="s">
        <v>89</v>
      </c>
      <c r="E134" s="83">
        <v>4256</v>
      </c>
      <c r="F134" s="74">
        <f>(51000*E134)</f>
        <v>217056000</v>
      </c>
      <c r="G134" s="85" t="s">
        <v>140</v>
      </c>
      <c r="H134" s="87">
        <f t="shared" si="133"/>
        <v>9.6531245470984114E-2</v>
      </c>
      <c r="I134" s="89"/>
      <c r="J134" s="89"/>
      <c r="K134" s="15" t="s">
        <v>0</v>
      </c>
      <c r="L134" s="16"/>
      <c r="M134" s="43"/>
      <c r="N134" s="16"/>
      <c r="O134" s="61"/>
      <c r="P134" s="16"/>
      <c r="Q134" s="61" t="str">
        <f t="shared" si="209"/>
        <v/>
      </c>
      <c r="R134" s="16"/>
      <c r="S134" s="61"/>
      <c r="T134" s="16"/>
      <c r="U134" s="61"/>
      <c r="V134" s="16"/>
      <c r="W134" s="61"/>
      <c r="X134" s="16"/>
      <c r="Y134" s="61"/>
      <c r="Z134" s="16"/>
      <c r="AA134" s="61"/>
      <c r="AB134" s="16"/>
      <c r="AC134" s="61"/>
      <c r="AD134" s="16"/>
      <c r="AE134" s="61"/>
      <c r="AF134" s="16"/>
      <c r="AG134" s="61"/>
      <c r="AH134" s="16"/>
      <c r="AI134" s="61"/>
      <c r="AJ134" s="18">
        <f t="shared" si="120"/>
        <v>0</v>
      </c>
      <c r="AK134" s="45"/>
      <c r="AL134" s="81"/>
      <c r="AM134" s="67">
        <f t="shared" si="118"/>
        <v>0</v>
      </c>
      <c r="AN134" s="63"/>
      <c r="AO134" s="69"/>
      <c r="AP134" s="70">
        <f t="shared" si="134"/>
        <v>217056000</v>
      </c>
      <c r="AQ134" s="63"/>
      <c r="AR134" s="64"/>
      <c r="AS134" s="24"/>
      <c r="AT134" s="66"/>
    </row>
    <row r="135" spans="2:46" s="14" customFormat="1" ht="26.25" customHeight="1" x14ac:dyDescent="0.25">
      <c r="B135" s="44"/>
      <c r="C135" s="91"/>
      <c r="D135" s="73"/>
      <c r="E135" s="84"/>
      <c r="F135" s="92"/>
      <c r="G135" s="86"/>
      <c r="H135" s="88"/>
      <c r="I135" s="89"/>
      <c r="J135" s="89"/>
      <c r="K135" s="19" t="s">
        <v>1</v>
      </c>
      <c r="L135" s="20">
        <v>0</v>
      </c>
      <c r="M135" s="43"/>
      <c r="N135" s="20">
        <v>0</v>
      </c>
      <c r="O135" s="62"/>
      <c r="P135" s="20">
        <v>0</v>
      </c>
      <c r="Q135" s="62"/>
      <c r="R135" s="20">
        <v>0</v>
      </c>
      <c r="S135" s="62">
        <v>6</v>
      </c>
      <c r="T135" s="20">
        <v>0</v>
      </c>
      <c r="U135" s="62">
        <v>6</v>
      </c>
      <c r="V135" s="20">
        <v>0</v>
      </c>
      <c r="W135" s="62">
        <v>6</v>
      </c>
      <c r="X135" s="20">
        <v>0</v>
      </c>
      <c r="Y135" s="62">
        <v>6</v>
      </c>
      <c r="Z135" s="20">
        <v>0</v>
      </c>
      <c r="AA135" s="62">
        <v>6</v>
      </c>
      <c r="AB135" s="20">
        <v>0</v>
      </c>
      <c r="AC135" s="62">
        <v>6</v>
      </c>
      <c r="AD135" s="20">
        <v>0</v>
      </c>
      <c r="AE135" s="62">
        <v>6</v>
      </c>
      <c r="AF135" s="20">
        <v>0</v>
      </c>
      <c r="AG135" s="62">
        <v>6</v>
      </c>
      <c r="AH135" s="20">
        <v>0</v>
      </c>
      <c r="AI135" s="62">
        <v>6</v>
      </c>
      <c r="AJ135" s="18">
        <f t="shared" si="120"/>
        <v>0</v>
      </c>
      <c r="AK135" s="46"/>
      <c r="AL135" s="82"/>
      <c r="AM135" s="68"/>
      <c r="AN135" s="63"/>
      <c r="AO135" s="69"/>
      <c r="AP135" s="70"/>
      <c r="AQ135" s="63"/>
      <c r="AR135" s="65"/>
      <c r="AS135" s="23"/>
      <c r="AT135" s="66"/>
    </row>
    <row r="136" spans="2:46" s="14" customFormat="1" ht="26.25" customHeight="1" x14ac:dyDescent="0.25">
      <c r="B136" s="44"/>
      <c r="C136" s="90" t="s">
        <v>148</v>
      </c>
      <c r="D136" s="72" t="s">
        <v>149</v>
      </c>
      <c r="E136" s="83">
        <v>558600</v>
      </c>
      <c r="F136" s="74">
        <f>(450*E136)</f>
        <v>251370000</v>
      </c>
      <c r="G136" s="85" t="s">
        <v>140</v>
      </c>
      <c r="H136" s="87">
        <f t="shared" si="133"/>
        <v>0.11179169971823529</v>
      </c>
      <c r="I136" s="89"/>
      <c r="J136" s="89"/>
      <c r="K136" s="15" t="s">
        <v>0</v>
      </c>
      <c r="L136" s="16"/>
      <c r="M136" s="43"/>
      <c r="N136" s="16"/>
      <c r="O136" s="61"/>
      <c r="P136" s="16"/>
      <c r="Q136" s="61" t="str">
        <f t="shared" si="209"/>
        <v/>
      </c>
      <c r="R136" s="16"/>
      <c r="S136" s="61"/>
      <c r="T136" s="16"/>
      <c r="U136" s="61"/>
      <c r="V136" s="16"/>
      <c r="W136" s="61"/>
      <c r="X136" s="16"/>
      <c r="Y136" s="61"/>
      <c r="Z136" s="16"/>
      <c r="AA136" s="61"/>
      <c r="AB136" s="16"/>
      <c r="AC136" s="61"/>
      <c r="AD136" s="16"/>
      <c r="AE136" s="61"/>
      <c r="AF136" s="16"/>
      <c r="AG136" s="61"/>
      <c r="AH136" s="16"/>
      <c r="AI136" s="61"/>
      <c r="AJ136" s="18">
        <f t="shared" si="120"/>
        <v>0</v>
      </c>
      <c r="AK136" s="45"/>
      <c r="AL136" s="81"/>
      <c r="AM136" s="67">
        <f t="shared" si="118"/>
        <v>0</v>
      </c>
      <c r="AN136" s="63"/>
      <c r="AO136" s="69"/>
      <c r="AP136" s="70">
        <f t="shared" si="134"/>
        <v>251370000</v>
      </c>
      <c r="AQ136" s="63"/>
      <c r="AR136" s="64"/>
      <c r="AS136" s="24"/>
      <c r="AT136" s="66"/>
    </row>
    <row r="137" spans="2:46" s="14" customFormat="1" ht="26.25" customHeight="1" x14ac:dyDescent="0.25">
      <c r="B137" s="44"/>
      <c r="C137" s="91"/>
      <c r="D137" s="73"/>
      <c r="E137" s="84"/>
      <c r="F137" s="92"/>
      <c r="G137" s="86"/>
      <c r="H137" s="88"/>
      <c r="I137" s="89"/>
      <c r="J137" s="89"/>
      <c r="K137" s="19" t="s">
        <v>1</v>
      </c>
      <c r="L137" s="20">
        <v>0</v>
      </c>
      <c r="M137" s="43"/>
      <c r="N137" s="20">
        <v>0</v>
      </c>
      <c r="O137" s="62"/>
      <c r="P137" s="20">
        <v>0</v>
      </c>
      <c r="Q137" s="62"/>
      <c r="R137" s="20">
        <v>0</v>
      </c>
      <c r="S137" s="62">
        <v>7</v>
      </c>
      <c r="T137" s="20">
        <v>0</v>
      </c>
      <c r="U137" s="62">
        <v>7</v>
      </c>
      <c r="V137" s="20">
        <v>0</v>
      </c>
      <c r="W137" s="62">
        <v>7</v>
      </c>
      <c r="X137" s="20">
        <v>0</v>
      </c>
      <c r="Y137" s="62">
        <v>7</v>
      </c>
      <c r="Z137" s="20">
        <v>0</v>
      </c>
      <c r="AA137" s="62">
        <v>7</v>
      </c>
      <c r="AB137" s="20">
        <v>0</v>
      </c>
      <c r="AC137" s="62">
        <v>7</v>
      </c>
      <c r="AD137" s="20">
        <v>0</v>
      </c>
      <c r="AE137" s="62">
        <v>7</v>
      </c>
      <c r="AF137" s="20">
        <v>0</v>
      </c>
      <c r="AG137" s="62">
        <v>7</v>
      </c>
      <c r="AH137" s="20">
        <v>0</v>
      </c>
      <c r="AI137" s="62">
        <v>7</v>
      </c>
      <c r="AJ137" s="18">
        <f t="shared" si="120"/>
        <v>0</v>
      </c>
      <c r="AK137" s="46"/>
      <c r="AL137" s="82"/>
      <c r="AM137" s="68"/>
      <c r="AN137" s="63"/>
      <c r="AO137" s="69"/>
      <c r="AP137" s="70"/>
      <c r="AQ137" s="63"/>
      <c r="AR137" s="65"/>
      <c r="AS137" s="23"/>
      <c r="AT137" s="66"/>
    </row>
    <row r="138" spans="2:46" s="14" customFormat="1" ht="26.25" customHeight="1" x14ac:dyDescent="0.25">
      <c r="B138" s="76" t="s">
        <v>98</v>
      </c>
      <c r="C138" s="71" t="s">
        <v>150</v>
      </c>
      <c r="D138" s="72" t="s">
        <v>151</v>
      </c>
      <c r="E138" s="93">
        <v>10</v>
      </c>
      <c r="F138" s="74">
        <f>(3500000*E138)</f>
        <v>35000000</v>
      </c>
      <c r="G138" s="85" t="s">
        <v>88</v>
      </c>
      <c r="H138" s="87">
        <f t="shared" ref="H138:H154" si="210">IFERROR(F138/$K$9,0)</f>
        <v>1.5565538807885726E-2</v>
      </c>
      <c r="I138" s="89" t="s">
        <v>208</v>
      </c>
      <c r="J138" s="89" t="s">
        <v>209</v>
      </c>
      <c r="K138" s="15" t="s">
        <v>0</v>
      </c>
      <c r="L138" s="16"/>
      <c r="M138" s="100" t="str">
        <f>IF(AND(L138=0,L139=0),"",IF(ISERROR(L139/L138),"Introduzca Meta",+L139/L138))</f>
        <v/>
      </c>
      <c r="N138" s="16"/>
      <c r="O138" s="61" t="str">
        <f>IF(AND(N138=0,N139=0),"",IF(ISERROR(N139/N138),"Introduzca Meta",+N139/N138))</f>
        <v/>
      </c>
      <c r="P138" s="16"/>
      <c r="Q138" s="61" t="str">
        <f t="shared" ref="Q138:Q154" si="211">IF(AND(P138=0,P139=0),"",IF(ISERROR(P139/P138),"Introduzca Meta",+P139/P138))</f>
        <v/>
      </c>
      <c r="R138" s="16"/>
      <c r="S138" s="61" t="str">
        <f>IF(AND(R138=0,R139=0),"",IF(ISERROR(R139/R138),"Introduzca Meta",+R139/R138))</f>
        <v/>
      </c>
      <c r="T138" s="16"/>
      <c r="U138" s="61" t="str">
        <f>IF(AND(T138=0,T139=0),"",IF(ISERROR(T139/T138),"Introduzca Meta",+T139/T138))</f>
        <v/>
      </c>
      <c r="V138" s="16"/>
      <c r="W138" s="61" t="str">
        <f>IF(AND(V138=0,V139=0),"",IF(ISERROR(V139/V138),"Introduzca Meta",+V139/V138))</f>
        <v/>
      </c>
      <c r="X138" s="16"/>
      <c r="Y138" s="61" t="str">
        <f>IF(AND(X138=0,X139=0),"",IF(ISERROR(X139/X138),"Introduzca Meta",+X139/X138))</f>
        <v/>
      </c>
      <c r="Z138" s="17"/>
      <c r="AA138" s="61" t="str">
        <f>IF(AND(Z138=0,Z139=0),"",IF(ISERROR(Z139/Z138),"Introduzca Meta",+Z139/Z138))</f>
        <v/>
      </c>
      <c r="AB138" s="16"/>
      <c r="AC138" s="61" t="str">
        <f>IF(AND(AB138=0,AB139=0),"",IF(ISERROR(AB139/AB138),"Introduzca Meta",+AB139/AB138))</f>
        <v/>
      </c>
      <c r="AD138" s="16"/>
      <c r="AE138" s="61" t="str">
        <f>IF(AND(AD138=0,AD139=0),"",IF(ISERROR(AD139/AD138),"Introduzca Meta",+AD139/AD138))</f>
        <v/>
      </c>
      <c r="AF138" s="16"/>
      <c r="AG138" s="61" t="str">
        <f>IF(AND(AF138=0,AF139=0),"",IF(ISERROR(AF139/AF138),"Introduzca Meta",+AF139/AF138))</f>
        <v/>
      </c>
      <c r="AH138" s="17">
        <v>10</v>
      </c>
      <c r="AI138" s="61">
        <f>IF(AND(AH138=0,AH139=0),"",IF(ISERROR(AH139/AH138),"Introduzca Meta",+AH139/AH138))</f>
        <v>1</v>
      </c>
      <c r="AJ138" s="18">
        <f t="shared" si="120"/>
        <v>10</v>
      </c>
      <c r="AK138" s="79">
        <f t="shared" ref="AK138" si="212">IF(AJ139=0,"",IF(ISERROR(AJ139/AJ138),"Introduzca Meta",+AJ139/AJ138))</f>
        <v>1</v>
      </c>
      <c r="AL138" s="81">
        <f t="shared" ref="AL138" si="213">IF(AJ138=0," ",IF(AJ138=AJ139,0,3))</f>
        <v>0</v>
      </c>
      <c r="AM138" s="67">
        <f t="shared" si="118"/>
        <v>1.5565538807885726E-2</v>
      </c>
      <c r="AN138" s="63"/>
      <c r="AO138" s="69"/>
      <c r="AP138" s="70">
        <f t="shared" ref="AP138:AP154" si="214">IFERROR(F138-AO138," ")</f>
        <v>35000000</v>
      </c>
      <c r="AQ138" s="63"/>
      <c r="AR138" s="64" t="s">
        <v>210</v>
      </c>
      <c r="AS138" s="24"/>
      <c r="AT138" s="66"/>
    </row>
    <row r="139" spans="2:46" s="14" customFormat="1" ht="26.25" customHeight="1" x14ac:dyDescent="0.25">
      <c r="B139" s="77"/>
      <c r="C139" s="71"/>
      <c r="D139" s="73"/>
      <c r="E139" s="94"/>
      <c r="F139" s="75"/>
      <c r="G139" s="86"/>
      <c r="H139" s="88"/>
      <c r="I139" s="89"/>
      <c r="J139" s="89"/>
      <c r="K139" s="19" t="s">
        <v>1</v>
      </c>
      <c r="L139" s="20"/>
      <c r="M139" s="100"/>
      <c r="N139" s="20">
        <v>0</v>
      </c>
      <c r="O139" s="62"/>
      <c r="P139" s="20">
        <v>0</v>
      </c>
      <c r="Q139" s="62"/>
      <c r="R139" s="20">
        <v>0</v>
      </c>
      <c r="S139" s="62"/>
      <c r="T139" s="21">
        <v>0</v>
      </c>
      <c r="U139" s="62"/>
      <c r="V139" s="20">
        <v>0</v>
      </c>
      <c r="W139" s="62"/>
      <c r="X139" s="20">
        <v>0</v>
      </c>
      <c r="Y139" s="62"/>
      <c r="Z139" s="20">
        <v>0</v>
      </c>
      <c r="AA139" s="62"/>
      <c r="AB139" s="21">
        <v>0</v>
      </c>
      <c r="AC139" s="62"/>
      <c r="AD139" s="21">
        <v>0</v>
      </c>
      <c r="AE139" s="62"/>
      <c r="AF139" s="21">
        <v>0</v>
      </c>
      <c r="AG139" s="62"/>
      <c r="AH139" s="21">
        <v>10</v>
      </c>
      <c r="AI139" s="62"/>
      <c r="AJ139" s="18">
        <f t="shared" ref="AJ139:AJ155" si="215">L139+N139+P139+R139+T139+V139+X139+Z139+AB139+AD139+AF139+AH139</f>
        <v>10</v>
      </c>
      <c r="AK139" s="80"/>
      <c r="AL139" s="82"/>
      <c r="AM139" s="68"/>
      <c r="AN139" s="63"/>
      <c r="AO139" s="69"/>
      <c r="AP139" s="70"/>
      <c r="AQ139" s="63"/>
      <c r="AR139" s="65"/>
      <c r="AS139" s="23"/>
      <c r="AT139" s="66"/>
    </row>
    <row r="140" spans="2:46" s="14" customFormat="1" ht="26.25" customHeight="1" x14ac:dyDescent="0.25">
      <c r="B140" s="77"/>
      <c r="C140" s="71" t="s">
        <v>152</v>
      </c>
      <c r="D140" s="72" t="s">
        <v>151</v>
      </c>
      <c r="E140" s="83">
        <v>10</v>
      </c>
      <c r="F140" s="74">
        <f>(3500000*E140)</f>
        <v>35000000</v>
      </c>
      <c r="G140" s="85" t="s">
        <v>88</v>
      </c>
      <c r="H140" s="87">
        <f t="shared" si="210"/>
        <v>1.5565538807885726E-2</v>
      </c>
      <c r="I140" s="89" t="s">
        <v>211</v>
      </c>
      <c r="J140" s="89" t="s">
        <v>212</v>
      </c>
      <c r="K140" s="15" t="s">
        <v>0</v>
      </c>
      <c r="L140" s="16"/>
      <c r="M140" s="43"/>
      <c r="N140" s="16"/>
      <c r="O140" s="61"/>
      <c r="P140" s="16"/>
      <c r="Q140" s="61" t="str">
        <f t="shared" si="211"/>
        <v/>
      </c>
      <c r="R140" s="16"/>
      <c r="S140" s="61" t="str">
        <f t="shared" ref="S140" si="216">IF(AND(R140=0,R141=0),"",IF(ISERROR(R141/R140),"Introduzca Meta",+R141/R140))</f>
        <v/>
      </c>
      <c r="T140" s="16"/>
      <c r="U140" s="61" t="str">
        <f t="shared" ref="U140" si="217">IF(AND(T140=0,T141=0),"",IF(ISERROR(T141/T140),"Introduzca Meta",+T141/T140))</f>
        <v/>
      </c>
      <c r="V140" s="16"/>
      <c r="W140" s="61" t="str">
        <f t="shared" ref="W140" si="218">IF(AND(V140=0,V141=0),"",IF(ISERROR(V141/V140),"Introduzca Meta",+V141/V140))</f>
        <v/>
      </c>
      <c r="X140" s="16"/>
      <c r="Y140" s="61" t="str">
        <f t="shared" ref="Y140" si="219">IF(AND(X140=0,X141=0),"",IF(ISERROR(X141/X140),"Introduzca Meta",+X141/X140))</f>
        <v/>
      </c>
      <c r="Z140" s="16"/>
      <c r="AA140" s="61" t="str">
        <f t="shared" ref="AA140" si="220">IF(AND(Z140=0,Z141=0),"",IF(ISERROR(Z141/Z140),"Introduzca Meta",+Z141/Z140))</f>
        <v/>
      </c>
      <c r="AB140" s="16"/>
      <c r="AC140" s="61" t="str">
        <f t="shared" ref="AC140" si="221">IF(AND(AB140=0,AB141=0),"",IF(ISERROR(AB141/AB140),"Introduzca Meta",+AB141/AB140))</f>
        <v/>
      </c>
      <c r="AD140" s="16"/>
      <c r="AE140" s="61" t="str">
        <f t="shared" ref="AE140" si="222">IF(AND(AD140=0,AD141=0),"",IF(ISERROR(AD141/AD140),"Introduzca Meta",+AD141/AD140))</f>
        <v/>
      </c>
      <c r="AF140" s="16"/>
      <c r="AG140" s="61" t="str">
        <f t="shared" ref="AG140" si="223">IF(AND(AF140=0,AF141=0),"",IF(ISERROR(AF141/AF140),"Introduzca Meta",+AF141/AF140))</f>
        <v/>
      </c>
      <c r="AH140" s="16"/>
      <c r="AI140" s="61" t="str">
        <f t="shared" ref="AI140" si="224">IF(AND(AH140=0,AH141=0),"",IF(ISERROR(AH141/AH140),"Introduzca Meta",+AH141/AH140))</f>
        <v/>
      </c>
      <c r="AJ140" s="18">
        <f t="shared" si="120"/>
        <v>0</v>
      </c>
      <c r="AK140" s="79" t="str">
        <f t="shared" ref="AK140" si="225">IF(AJ141=0,"",IF(ISERROR(AJ141/AJ140),"Introduzca Meta",+AJ141/AJ140))</f>
        <v/>
      </c>
      <c r="AL140" s="81" t="str">
        <f t="shared" ref="AL140" si="226">IF(AJ140=0," ",IF(AJ140=AJ141,0,3))</f>
        <v xml:space="preserve"> </v>
      </c>
      <c r="AM140" s="67">
        <f t="shared" si="118"/>
        <v>0</v>
      </c>
      <c r="AN140" s="63"/>
      <c r="AO140" s="69"/>
      <c r="AP140" s="70">
        <f t="shared" si="214"/>
        <v>35000000</v>
      </c>
      <c r="AQ140" s="63"/>
      <c r="AR140" s="64"/>
      <c r="AS140" s="24"/>
      <c r="AT140" s="66"/>
    </row>
    <row r="141" spans="2:46" s="14" customFormat="1" ht="26.25" customHeight="1" x14ac:dyDescent="0.25">
      <c r="B141" s="77"/>
      <c r="C141" s="71"/>
      <c r="D141" s="73"/>
      <c r="E141" s="84"/>
      <c r="F141" s="75"/>
      <c r="G141" s="86"/>
      <c r="H141" s="88"/>
      <c r="I141" s="89"/>
      <c r="J141" s="89"/>
      <c r="K141" s="19" t="s">
        <v>1</v>
      </c>
      <c r="L141" s="20"/>
      <c r="M141" s="43"/>
      <c r="N141" s="20">
        <v>0</v>
      </c>
      <c r="O141" s="62"/>
      <c r="P141" s="20">
        <v>0</v>
      </c>
      <c r="Q141" s="62"/>
      <c r="R141" s="20">
        <v>0</v>
      </c>
      <c r="S141" s="62"/>
      <c r="T141" s="20">
        <v>0</v>
      </c>
      <c r="U141" s="62"/>
      <c r="V141" s="20">
        <v>0</v>
      </c>
      <c r="W141" s="62"/>
      <c r="X141" s="20">
        <v>0</v>
      </c>
      <c r="Y141" s="62"/>
      <c r="Z141" s="20">
        <v>0</v>
      </c>
      <c r="AA141" s="62"/>
      <c r="AB141" s="20">
        <v>0</v>
      </c>
      <c r="AC141" s="62"/>
      <c r="AD141" s="20">
        <v>0</v>
      </c>
      <c r="AE141" s="62"/>
      <c r="AF141" s="20">
        <v>0</v>
      </c>
      <c r="AG141" s="62"/>
      <c r="AH141" s="20">
        <v>0</v>
      </c>
      <c r="AI141" s="62"/>
      <c r="AJ141" s="18">
        <f t="shared" si="215"/>
        <v>0</v>
      </c>
      <c r="AK141" s="80"/>
      <c r="AL141" s="82"/>
      <c r="AM141" s="68"/>
      <c r="AN141" s="63"/>
      <c r="AO141" s="69"/>
      <c r="AP141" s="70"/>
      <c r="AQ141" s="63"/>
      <c r="AR141" s="65"/>
      <c r="AS141" s="23"/>
      <c r="AT141" s="66"/>
    </row>
    <row r="142" spans="2:46" s="14" customFormat="1" ht="26.25" customHeight="1" x14ac:dyDescent="0.25">
      <c r="B142" s="77"/>
      <c r="C142" s="71" t="s">
        <v>153</v>
      </c>
      <c r="D142" s="72" t="s">
        <v>154</v>
      </c>
      <c r="E142" s="83">
        <v>2</v>
      </c>
      <c r="F142" s="74">
        <f>([1]Hoja1!$F$105*E142)</f>
        <v>2400000</v>
      </c>
      <c r="G142" s="85" t="s">
        <v>88</v>
      </c>
      <c r="H142" s="87">
        <f t="shared" si="210"/>
        <v>1.0673512325407356E-3</v>
      </c>
      <c r="I142" s="89"/>
      <c r="J142" s="89"/>
      <c r="K142" s="15" t="s">
        <v>0</v>
      </c>
      <c r="L142" s="16"/>
      <c r="M142" s="43"/>
      <c r="N142" s="16"/>
      <c r="O142" s="61"/>
      <c r="P142" s="16"/>
      <c r="Q142" s="61" t="str">
        <f t="shared" si="211"/>
        <v/>
      </c>
      <c r="R142" s="16"/>
      <c r="S142" s="61" t="str">
        <f t="shared" ref="S142" si="227">IF(AND(R142=0,R143=0),"",IF(ISERROR(R143/R142),"Introduzca Meta",+R143/R142))</f>
        <v/>
      </c>
      <c r="T142" s="16"/>
      <c r="U142" s="61" t="str">
        <f t="shared" ref="U142" si="228">IF(AND(T142=0,T143=0),"",IF(ISERROR(T143/T142),"Introduzca Meta",+T143/T142))</f>
        <v/>
      </c>
      <c r="V142" s="16"/>
      <c r="W142" s="61" t="str">
        <f t="shared" ref="W142" si="229">IF(AND(V142=0,V143=0),"",IF(ISERROR(V143/V142),"Introduzca Meta",+V143/V142))</f>
        <v/>
      </c>
      <c r="X142" s="16"/>
      <c r="Y142" s="61" t="str">
        <f t="shared" ref="Y142" si="230">IF(AND(X142=0,X143=0),"",IF(ISERROR(X143/X142),"Introduzca Meta",+X143/X142))</f>
        <v/>
      </c>
      <c r="Z142" s="16"/>
      <c r="AA142" s="61" t="str">
        <f t="shared" ref="AA142" si="231">IF(AND(Z142=0,Z143=0),"",IF(ISERROR(Z143/Z142),"Introduzca Meta",+Z143/Z142))</f>
        <v/>
      </c>
      <c r="AB142" s="16"/>
      <c r="AC142" s="61" t="str">
        <f t="shared" ref="AC142" si="232">IF(AND(AB142=0,AB143=0),"",IF(ISERROR(AB143/AB142),"Introduzca Meta",+AB143/AB142))</f>
        <v/>
      </c>
      <c r="AD142" s="16"/>
      <c r="AE142" s="61" t="str">
        <f t="shared" ref="AE142" si="233">IF(AND(AD142=0,AD143=0),"",IF(ISERROR(AD143/AD142),"Introduzca Meta",+AD143/AD142))</f>
        <v/>
      </c>
      <c r="AF142" s="16"/>
      <c r="AG142" s="61" t="str">
        <f t="shared" ref="AG142" si="234">IF(AND(AF142=0,AF143=0),"",IF(ISERROR(AF143/AF142),"Introduzca Meta",+AF143/AF142))</f>
        <v/>
      </c>
      <c r="AH142" s="16"/>
      <c r="AI142" s="61" t="str">
        <f t="shared" ref="AI142" si="235">IF(AND(AH142=0,AH143=0),"",IF(ISERROR(AH143/AH142),"Introduzca Meta",+AH143/AH142))</f>
        <v/>
      </c>
      <c r="AJ142" s="18">
        <f t="shared" si="215"/>
        <v>0</v>
      </c>
      <c r="AK142" s="79" t="str">
        <f t="shared" ref="AK142" si="236">IF(AJ143=0,"",IF(ISERROR(AJ143/AJ142),"Introduzca Meta",+AJ143/AJ142))</f>
        <v/>
      </c>
      <c r="AL142" s="81" t="str">
        <f t="shared" ref="AL142" si="237">IF(AJ142=0," ",IF(AJ142=AJ143,0,3))</f>
        <v xml:space="preserve"> </v>
      </c>
      <c r="AM142" s="67">
        <f t="shared" ref="AM142:AM154" si="238">IFERROR((AK142*H142)/100%,0)</f>
        <v>0</v>
      </c>
      <c r="AN142" s="63"/>
      <c r="AO142" s="69"/>
      <c r="AP142" s="70">
        <f t="shared" si="214"/>
        <v>2400000</v>
      </c>
      <c r="AQ142" s="63"/>
      <c r="AR142" s="64"/>
      <c r="AS142" s="24"/>
      <c r="AT142" s="66"/>
    </row>
    <row r="143" spans="2:46" s="14" customFormat="1" ht="26.25" customHeight="1" x14ac:dyDescent="0.25">
      <c r="B143" s="77"/>
      <c r="C143" s="71"/>
      <c r="D143" s="73"/>
      <c r="E143" s="84"/>
      <c r="F143" s="75"/>
      <c r="G143" s="86"/>
      <c r="H143" s="88"/>
      <c r="I143" s="89"/>
      <c r="J143" s="89"/>
      <c r="K143" s="19" t="s">
        <v>1</v>
      </c>
      <c r="L143" s="20"/>
      <c r="M143" s="43"/>
      <c r="N143" s="20">
        <v>0</v>
      </c>
      <c r="O143" s="62"/>
      <c r="P143" s="20">
        <v>0</v>
      </c>
      <c r="Q143" s="62"/>
      <c r="R143" s="20">
        <v>0</v>
      </c>
      <c r="S143" s="62"/>
      <c r="T143" s="20">
        <v>0</v>
      </c>
      <c r="U143" s="62"/>
      <c r="V143" s="20">
        <v>0</v>
      </c>
      <c r="W143" s="62"/>
      <c r="X143" s="20">
        <v>0</v>
      </c>
      <c r="Y143" s="62"/>
      <c r="Z143" s="20">
        <v>0</v>
      </c>
      <c r="AA143" s="62"/>
      <c r="AB143" s="20">
        <v>0</v>
      </c>
      <c r="AC143" s="62"/>
      <c r="AD143" s="20">
        <v>0</v>
      </c>
      <c r="AE143" s="62"/>
      <c r="AF143" s="20">
        <v>0</v>
      </c>
      <c r="AG143" s="62"/>
      <c r="AH143" s="20">
        <v>0</v>
      </c>
      <c r="AI143" s="62"/>
      <c r="AJ143" s="18">
        <f t="shared" si="215"/>
        <v>0</v>
      </c>
      <c r="AK143" s="80"/>
      <c r="AL143" s="82"/>
      <c r="AM143" s="68"/>
      <c r="AN143" s="63"/>
      <c r="AO143" s="69"/>
      <c r="AP143" s="70"/>
      <c r="AQ143" s="63"/>
      <c r="AR143" s="65"/>
      <c r="AS143" s="23"/>
      <c r="AT143" s="66"/>
    </row>
    <row r="144" spans="2:46" s="14" customFormat="1" ht="26.25" customHeight="1" x14ac:dyDescent="0.25">
      <c r="B144" s="77"/>
      <c r="C144" s="71" t="s">
        <v>155</v>
      </c>
      <c r="D144" s="72" t="s">
        <v>154</v>
      </c>
      <c r="E144" s="83">
        <v>2</v>
      </c>
      <c r="F144" s="74">
        <f>([1]Hoja1!$F$105*E144)</f>
        <v>2400000</v>
      </c>
      <c r="G144" s="85" t="s">
        <v>88</v>
      </c>
      <c r="H144" s="87">
        <f t="shared" si="210"/>
        <v>1.0673512325407356E-3</v>
      </c>
      <c r="I144" s="89"/>
      <c r="J144" s="89"/>
      <c r="K144" s="15" t="s">
        <v>0</v>
      </c>
      <c r="L144" s="16"/>
      <c r="M144" s="43"/>
      <c r="N144" s="16"/>
      <c r="O144" s="61"/>
      <c r="P144" s="16"/>
      <c r="Q144" s="61" t="str">
        <f t="shared" si="211"/>
        <v/>
      </c>
      <c r="R144" s="16"/>
      <c r="S144" s="61" t="str">
        <f t="shared" ref="S144" si="239">IF(AND(R144=0,R145=0),"",IF(ISERROR(R145/R144),"Introduzca Meta",+R145/R144))</f>
        <v/>
      </c>
      <c r="T144" s="16"/>
      <c r="U144" s="61" t="str">
        <f t="shared" ref="U144" si="240">IF(AND(T144=0,T145=0),"",IF(ISERROR(T145/T144),"Introduzca Meta",+T145/T144))</f>
        <v/>
      </c>
      <c r="V144" s="16"/>
      <c r="W144" s="61" t="str">
        <f t="shared" ref="W144" si="241">IF(AND(V144=0,V145=0),"",IF(ISERROR(V145/V144),"Introduzca Meta",+V145/V144))</f>
        <v/>
      </c>
      <c r="X144" s="16"/>
      <c r="Y144" s="61" t="str">
        <f t="shared" ref="Y144" si="242">IF(AND(X144=0,X145=0),"",IF(ISERROR(X145/X144),"Introduzca Meta",+X145/X144))</f>
        <v/>
      </c>
      <c r="Z144" s="16"/>
      <c r="AA144" s="61" t="str">
        <f t="shared" ref="AA144" si="243">IF(AND(Z144=0,Z145=0),"",IF(ISERROR(Z145/Z144),"Introduzca Meta",+Z145/Z144))</f>
        <v/>
      </c>
      <c r="AB144" s="16"/>
      <c r="AC144" s="61" t="str">
        <f t="shared" ref="AC144" si="244">IF(AND(AB144=0,AB145=0),"",IF(ISERROR(AB145/AB144),"Introduzca Meta",+AB145/AB144))</f>
        <v/>
      </c>
      <c r="AD144" s="16"/>
      <c r="AE144" s="61" t="str">
        <f t="shared" ref="AE144" si="245">IF(AND(AD144=0,AD145=0),"",IF(ISERROR(AD145/AD144),"Introduzca Meta",+AD145/AD144))</f>
        <v/>
      </c>
      <c r="AF144" s="16"/>
      <c r="AG144" s="61" t="str">
        <f t="shared" ref="AG144" si="246">IF(AND(AF144=0,AF145=0),"",IF(ISERROR(AF145/AF144),"Introduzca Meta",+AF145/AF144))</f>
        <v/>
      </c>
      <c r="AH144" s="16"/>
      <c r="AI144" s="61" t="str">
        <f t="shared" ref="AI144" si="247">IF(AND(AH144=0,AH145=0),"",IF(ISERROR(AH145/AH144),"Introduzca Meta",+AH145/AH144))</f>
        <v/>
      </c>
      <c r="AJ144" s="18">
        <f t="shared" si="215"/>
        <v>0</v>
      </c>
      <c r="AK144" s="79" t="str">
        <f t="shared" ref="AK144" si="248">IF(AJ145=0,"",IF(ISERROR(AJ145/AJ144),"Introduzca Meta",+AJ145/AJ144))</f>
        <v/>
      </c>
      <c r="AL144" s="81" t="str">
        <f t="shared" ref="AL144" si="249">IF(AJ144=0," ",IF(AJ144=AJ145,0,3))</f>
        <v xml:space="preserve"> </v>
      </c>
      <c r="AM144" s="67">
        <f t="shared" si="238"/>
        <v>0</v>
      </c>
      <c r="AN144" s="63"/>
      <c r="AO144" s="69"/>
      <c r="AP144" s="70">
        <f t="shared" si="214"/>
        <v>2400000</v>
      </c>
      <c r="AQ144" s="63"/>
      <c r="AR144" s="64"/>
      <c r="AS144" s="24"/>
      <c r="AT144" s="66"/>
    </row>
    <row r="145" spans="2:46" s="14" customFormat="1" ht="26.25" customHeight="1" x14ac:dyDescent="0.25">
      <c r="B145" s="77"/>
      <c r="C145" s="71"/>
      <c r="D145" s="73"/>
      <c r="E145" s="84"/>
      <c r="F145" s="75"/>
      <c r="G145" s="86"/>
      <c r="H145" s="88"/>
      <c r="I145" s="89"/>
      <c r="J145" s="89"/>
      <c r="K145" s="19" t="s">
        <v>1</v>
      </c>
      <c r="L145" s="20"/>
      <c r="M145" s="43"/>
      <c r="N145" s="20">
        <v>0</v>
      </c>
      <c r="O145" s="62"/>
      <c r="P145" s="20">
        <v>0</v>
      </c>
      <c r="Q145" s="62"/>
      <c r="R145" s="20">
        <v>0</v>
      </c>
      <c r="S145" s="62"/>
      <c r="T145" s="20">
        <v>0</v>
      </c>
      <c r="U145" s="62"/>
      <c r="V145" s="20">
        <v>0</v>
      </c>
      <c r="W145" s="62"/>
      <c r="X145" s="20">
        <v>0</v>
      </c>
      <c r="Y145" s="62"/>
      <c r="Z145" s="20">
        <v>0</v>
      </c>
      <c r="AA145" s="62"/>
      <c r="AB145" s="20">
        <v>0</v>
      </c>
      <c r="AC145" s="62"/>
      <c r="AD145" s="20">
        <v>0</v>
      </c>
      <c r="AE145" s="62"/>
      <c r="AF145" s="20">
        <v>0</v>
      </c>
      <c r="AG145" s="62"/>
      <c r="AH145" s="20">
        <v>0</v>
      </c>
      <c r="AI145" s="62"/>
      <c r="AJ145" s="18">
        <f t="shared" si="215"/>
        <v>0</v>
      </c>
      <c r="AK145" s="80"/>
      <c r="AL145" s="82"/>
      <c r="AM145" s="68"/>
      <c r="AN145" s="63"/>
      <c r="AO145" s="69"/>
      <c r="AP145" s="70"/>
      <c r="AQ145" s="63"/>
      <c r="AR145" s="65"/>
      <c r="AS145" s="23"/>
      <c r="AT145" s="66"/>
    </row>
    <row r="146" spans="2:46" s="14" customFormat="1" ht="26.25" customHeight="1" x14ac:dyDescent="0.25">
      <c r="B146" s="77"/>
      <c r="C146" s="71" t="s">
        <v>156</v>
      </c>
      <c r="D146" s="72" t="s">
        <v>154</v>
      </c>
      <c r="E146" s="83">
        <v>2</v>
      </c>
      <c r="F146" s="74">
        <f>([1]Hoja1!$F$105*E146)</f>
        <v>2400000</v>
      </c>
      <c r="G146" s="85" t="s">
        <v>88</v>
      </c>
      <c r="H146" s="87">
        <f t="shared" si="210"/>
        <v>1.0673512325407356E-3</v>
      </c>
      <c r="I146" s="89"/>
      <c r="J146" s="89"/>
      <c r="K146" s="15" t="s">
        <v>0</v>
      </c>
      <c r="L146" s="16"/>
      <c r="M146" s="43"/>
      <c r="N146" s="16"/>
      <c r="O146" s="61"/>
      <c r="P146" s="16"/>
      <c r="Q146" s="61" t="str">
        <f t="shared" si="211"/>
        <v/>
      </c>
      <c r="R146" s="16"/>
      <c r="S146" s="61" t="str">
        <f t="shared" ref="S146" si="250">IF(AND(R146=0,R147=0),"",IF(ISERROR(R147/R146),"Introduzca Meta",+R147/R146))</f>
        <v/>
      </c>
      <c r="T146" s="16"/>
      <c r="U146" s="61" t="str">
        <f t="shared" ref="U146" si="251">IF(AND(T146=0,T147=0),"",IF(ISERROR(T147/T146),"Introduzca Meta",+T147/T146))</f>
        <v/>
      </c>
      <c r="V146" s="16"/>
      <c r="W146" s="61" t="str">
        <f t="shared" ref="W146" si="252">IF(AND(V146=0,V147=0),"",IF(ISERROR(V147/V146),"Introduzca Meta",+V147/V146))</f>
        <v/>
      </c>
      <c r="X146" s="16"/>
      <c r="Y146" s="61" t="str">
        <f t="shared" ref="Y146" si="253">IF(AND(X146=0,X147=0),"",IF(ISERROR(X147/X146),"Introduzca Meta",+X147/X146))</f>
        <v/>
      </c>
      <c r="Z146" s="16"/>
      <c r="AA146" s="61" t="str">
        <f t="shared" ref="AA146" si="254">IF(AND(Z146=0,Z147=0),"",IF(ISERROR(Z147/Z146),"Introduzca Meta",+Z147/Z146))</f>
        <v/>
      </c>
      <c r="AB146" s="16"/>
      <c r="AC146" s="61" t="str">
        <f t="shared" ref="AC146" si="255">IF(AND(AB146=0,AB147=0),"",IF(ISERROR(AB147/AB146),"Introduzca Meta",+AB147/AB146))</f>
        <v/>
      </c>
      <c r="AD146" s="16"/>
      <c r="AE146" s="61" t="str">
        <f t="shared" ref="AE146" si="256">IF(AND(AD146=0,AD147=0),"",IF(ISERROR(AD147/AD146),"Introduzca Meta",+AD147/AD146))</f>
        <v/>
      </c>
      <c r="AF146" s="16"/>
      <c r="AG146" s="61" t="str">
        <f t="shared" ref="AG146" si="257">IF(AND(AF146=0,AF147=0),"",IF(ISERROR(AF147/AF146),"Introduzca Meta",+AF147/AF146))</f>
        <v/>
      </c>
      <c r="AH146" s="16"/>
      <c r="AI146" s="61" t="str">
        <f t="shared" ref="AI146" si="258">IF(AND(AH146=0,AH147=0),"",IF(ISERROR(AH147/AH146),"Introduzca Meta",+AH147/AH146))</f>
        <v/>
      </c>
      <c r="AJ146" s="18">
        <f t="shared" si="215"/>
        <v>0</v>
      </c>
      <c r="AK146" s="79" t="str">
        <f t="shared" ref="AK146" si="259">IF(AJ147=0,"",IF(ISERROR(AJ147/AJ146),"Introduzca Meta",+AJ147/AJ146))</f>
        <v/>
      </c>
      <c r="AL146" s="81" t="str">
        <f t="shared" ref="AL146" si="260">IF(AJ146=0," ",IF(AJ146=AJ147,0,3))</f>
        <v xml:space="preserve"> </v>
      </c>
      <c r="AM146" s="67">
        <f t="shared" si="238"/>
        <v>0</v>
      </c>
      <c r="AN146" s="63"/>
      <c r="AO146" s="69"/>
      <c r="AP146" s="70">
        <f t="shared" si="214"/>
        <v>2400000</v>
      </c>
      <c r="AQ146" s="63"/>
      <c r="AR146" s="64"/>
      <c r="AS146" s="24"/>
      <c r="AT146" s="66"/>
    </row>
    <row r="147" spans="2:46" s="14" customFormat="1" ht="26.25" customHeight="1" x14ac:dyDescent="0.25">
      <c r="B147" s="77"/>
      <c r="C147" s="71"/>
      <c r="D147" s="73"/>
      <c r="E147" s="84"/>
      <c r="F147" s="75"/>
      <c r="G147" s="86"/>
      <c r="H147" s="88"/>
      <c r="I147" s="89"/>
      <c r="J147" s="89"/>
      <c r="K147" s="19" t="s">
        <v>1</v>
      </c>
      <c r="L147" s="20"/>
      <c r="M147" s="43"/>
      <c r="N147" s="20">
        <v>0</v>
      </c>
      <c r="O147" s="62"/>
      <c r="P147" s="20">
        <v>0</v>
      </c>
      <c r="Q147" s="62"/>
      <c r="R147" s="20">
        <v>0</v>
      </c>
      <c r="S147" s="62"/>
      <c r="T147" s="20">
        <v>0</v>
      </c>
      <c r="U147" s="62"/>
      <c r="V147" s="20">
        <v>0</v>
      </c>
      <c r="W147" s="62"/>
      <c r="X147" s="20">
        <v>0</v>
      </c>
      <c r="Y147" s="62"/>
      <c r="Z147" s="20">
        <v>0</v>
      </c>
      <c r="AA147" s="62"/>
      <c r="AB147" s="20">
        <v>0</v>
      </c>
      <c r="AC147" s="62"/>
      <c r="AD147" s="20">
        <v>0</v>
      </c>
      <c r="AE147" s="62"/>
      <c r="AF147" s="20">
        <v>0</v>
      </c>
      <c r="AG147" s="62"/>
      <c r="AH147" s="20">
        <v>0</v>
      </c>
      <c r="AI147" s="62"/>
      <c r="AJ147" s="18">
        <f t="shared" si="215"/>
        <v>0</v>
      </c>
      <c r="AK147" s="80"/>
      <c r="AL147" s="82"/>
      <c r="AM147" s="68"/>
      <c r="AN147" s="63"/>
      <c r="AO147" s="69"/>
      <c r="AP147" s="70"/>
      <c r="AQ147" s="63"/>
      <c r="AR147" s="65"/>
      <c r="AS147" s="23"/>
      <c r="AT147" s="66"/>
    </row>
    <row r="148" spans="2:46" s="14" customFormat="1" ht="26.25" customHeight="1" x14ac:dyDescent="0.25">
      <c r="B148" s="77"/>
      <c r="C148" s="71" t="s">
        <v>157</v>
      </c>
      <c r="D148" s="72" t="s">
        <v>154</v>
      </c>
      <c r="E148" s="83">
        <v>2</v>
      </c>
      <c r="F148" s="74">
        <f>([1]Hoja1!$F$105*E148)</f>
        <v>2400000</v>
      </c>
      <c r="G148" s="85" t="s">
        <v>88</v>
      </c>
      <c r="H148" s="87">
        <f t="shared" si="210"/>
        <v>1.0673512325407356E-3</v>
      </c>
      <c r="I148" s="89">
        <v>45758</v>
      </c>
      <c r="J148" s="89">
        <v>45879</v>
      </c>
      <c r="K148" s="15" t="s">
        <v>0</v>
      </c>
      <c r="L148" s="16"/>
      <c r="M148" s="43"/>
      <c r="N148" s="16"/>
      <c r="O148" s="61"/>
      <c r="P148" s="16"/>
      <c r="Q148" s="61" t="str">
        <f t="shared" si="211"/>
        <v/>
      </c>
      <c r="R148" s="16"/>
      <c r="S148" s="61" t="str">
        <f t="shared" ref="S148" si="261">IF(AND(R148=0,R149=0),"",IF(ISERROR(R149/R148),"Introduzca Meta",+R149/R148))</f>
        <v/>
      </c>
      <c r="T148" s="16"/>
      <c r="U148" s="61" t="str">
        <f t="shared" ref="U148" si="262">IF(AND(T148=0,T149=0),"",IF(ISERROR(T149/T148),"Introduzca Meta",+T149/T148))</f>
        <v/>
      </c>
      <c r="V148" s="16"/>
      <c r="W148" s="61" t="str">
        <f t="shared" ref="W148" si="263">IF(AND(V148=0,V149=0),"",IF(ISERROR(V149/V148),"Introduzca Meta",+V149/V148))</f>
        <v/>
      </c>
      <c r="X148" s="16"/>
      <c r="Y148" s="61" t="str">
        <f t="shared" ref="Y148" si="264">IF(AND(X148=0,X149=0),"",IF(ISERROR(X149/X148),"Introduzca Meta",+X149/X148))</f>
        <v/>
      </c>
      <c r="Z148" s="16"/>
      <c r="AA148" s="61" t="str">
        <f t="shared" ref="AA148" si="265">IF(AND(Z148=0,Z149=0),"",IF(ISERROR(Z149/Z148),"Introduzca Meta",+Z149/Z148))</f>
        <v/>
      </c>
      <c r="AB148" s="16"/>
      <c r="AC148" s="61" t="str">
        <f t="shared" ref="AC148" si="266">IF(AND(AB148=0,AB149=0),"",IF(ISERROR(AB149/AB148),"Introduzca Meta",+AB149/AB148))</f>
        <v/>
      </c>
      <c r="AD148" s="16"/>
      <c r="AE148" s="61" t="str">
        <f t="shared" ref="AE148" si="267">IF(AND(AD148=0,AD149=0),"",IF(ISERROR(AD149/AD148),"Introduzca Meta",+AD149/AD148))</f>
        <v/>
      </c>
      <c r="AF148" s="16"/>
      <c r="AG148" s="61" t="str">
        <f t="shared" ref="AG148" si="268">IF(AND(AF148=0,AF149=0),"",IF(ISERROR(AF149/AF148),"Introduzca Meta",+AF149/AF148))</f>
        <v/>
      </c>
      <c r="AH148" s="16"/>
      <c r="AI148" s="61" t="str">
        <f t="shared" ref="AI148" si="269">IF(AND(AH148=0,AH149=0),"",IF(ISERROR(AH149/AH148),"Introduzca Meta",+AH149/AH148))</f>
        <v/>
      </c>
      <c r="AJ148" s="18">
        <f t="shared" si="215"/>
        <v>0</v>
      </c>
      <c r="AK148" s="79" t="str">
        <f t="shared" ref="AK148" si="270">IF(AJ149=0,"",IF(ISERROR(AJ149/AJ148),"Introduzca Meta",+AJ149/AJ148))</f>
        <v/>
      </c>
      <c r="AL148" s="81" t="str">
        <f t="shared" ref="AL148" si="271">IF(AJ148=0," ",IF(AJ148=AJ149,0,3))</f>
        <v xml:space="preserve"> </v>
      </c>
      <c r="AM148" s="67">
        <f t="shared" si="238"/>
        <v>0</v>
      </c>
      <c r="AN148" s="63"/>
      <c r="AO148" s="69"/>
      <c r="AP148" s="70">
        <f t="shared" si="214"/>
        <v>2400000</v>
      </c>
      <c r="AQ148" s="63"/>
      <c r="AR148" s="64"/>
      <c r="AS148" s="24"/>
      <c r="AT148" s="66"/>
    </row>
    <row r="149" spans="2:46" s="14" customFormat="1" ht="26.25" customHeight="1" x14ac:dyDescent="0.25">
      <c r="B149" s="77"/>
      <c r="C149" s="71"/>
      <c r="D149" s="73"/>
      <c r="E149" s="84"/>
      <c r="F149" s="75"/>
      <c r="G149" s="86"/>
      <c r="H149" s="88"/>
      <c r="I149" s="89"/>
      <c r="J149" s="89"/>
      <c r="K149" s="19" t="s">
        <v>1</v>
      </c>
      <c r="L149" s="20"/>
      <c r="M149" s="43"/>
      <c r="N149" s="20">
        <v>0</v>
      </c>
      <c r="O149" s="62"/>
      <c r="P149" s="20">
        <v>0</v>
      </c>
      <c r="Q149" s="62"/>
      <c r="R149" s="20">
        <v>0</v>
      </c>
      <c r="S149" s="62"/>
      <c r="T149" s="20">
        <v>0</v>
      </c>
      <c r="U149" s="62"/>
      <c r="V149" s="20">
        <v>0</v>
      </c>
      <c r="W149" s="62"/>
      <c r="X149" s="20">
        <v>0</v>
      </c>
      <c r="Y149" s="62"/>
      <c r="Z149" s="20">
        <v>0</v>
      </c>
      <c r="AA149" s="62"/>
      <c r="AB149" s="20">
        <v>0</v>
      </c>
      <c r="AC149" s="62"/>
      <c r="AD149" s="20">
        <v>0</v>
      </c>
      <c r="AE149" s="62"/>
      <c r="AF149" s="20">
        <v>0</v>
      </c>
      <c r="AG149" s="62"/>
      <c r="AH149" s="20">
        <v>0</v>
      </c>
      <c r="AI149" s="62"/>
      <c r="AJ149" s="18">
        <f t="shared" si="215"/>
        <v>0</v>
      </c>
      <c r="AK149" s="80"/>
      <c r="AL149" s="82"/>
      <c r="AM149" s="68"/>
      <c r="AN149" s="63"/>
      <c r="AO149" s="69"/>
      <c r="AP149" s="70"/>
      <c r="AQ149" s="63"/>
      <c r="AR149" s="65"/>
      <c r="AS149" s="23"/>
      <c r="AT149" s="66"/>
    </row>
    <row r="150" spans="2:46" s="14" customFormat="1" ht="26.25" customHeight="1" x14ac:dyDescent="0.25">
      <c r="B150" s="77"/>
      <c r="C150" s="71" t="s">
        <v>158</v>
      </c>
      <c r="D150" s="72" t="s">
        <v>154</v>
      </c>
      <c r="E150" s="83">
        <v>2</v>
      </c>
      <c r="F150" s="74">
        <f>([1]Hoja1!$F$105*E150)</f>
        <v>2400000</v>
      </c>
      <c r="G150" s="85" t="s">
        <v>88</v>
      </c>
      <c r="H150" s="87">
        <f t="shared" si="210"/>
        <v>1.0673512325407356E-3</v>
      </c>
      <c r="I150" s="89"/>
      <c r="J150" s="89"/>
      <c r="K150" s="15" t="s">
        <v>0</v>
      </c>
      <c r="L150" s="16"/>
      <c r="M150" s="43"/>
      <c r="N150" s="16"/>
      <c r="O150" s="61"/>
      <c r="P150" s="16"/>
      <c r="Q150" s="61" t="str">
        <f t="shared" si="211"/>
        <v/>
      </c>
      <c r="R150" s="16"/>
      <c r="S150" s="61" t="str">
        <f t="shared" ref="S150" si="272">IF(AND(R150=0,R151=0),"",IF(ISERROR(R151/R150),"Introduzca Meta",+R151/R150))</f>
        <v/>
      </c>
      <c r="T150" s="16"/>
      <c r="U150" s="61" t="str">
        <f t="shared" ref="U150" si="273">IF(AND(T150=0,T151=0),"",IF(ISERROR(T151/T150),"Introduzca Meta",+T151/T150))</f>
        <v/>
      </c>
      <c r="V150" s="16"/>
      <c r="W150" s="61" t="str">
        <f t="shared" ref="W150" si="274">IF(AND(V150=0,V151=0),"",IF(ISERROR(V151/V150),"Introduzca Meta",+V151/V150))</f>
        <v/>
      </c>
      <c r="X150" s="16"/>
      <c r="Y150" s="61" t="str">
        <f t="shared" ref="Y150" si="275">IF(AND(X150=0,X151=0),"",IF(ISERROR(X151/X150),"Introduzca Meta",+X151/X150))</f>
        <v/>
      </c>
      <c r="Z150" s="16"/>
      <c r="AA150" s="61" t="str">
        <f t="shared" ref="AA150" si="276">IF(AND(Z150=0,Z151=0),"",IF(ISERROR(Z151/Z150),"Introduzca Meta",+Z151/Z150))</f>
        <v/>
      </c>
      <c r="AB150" s="16"/>
      <c r="AC150" s="61" t="str">
        <f t="shared" ref="AC150" si="277">IF(AND(AB150=0,AB151=0),"",IF(ISERROR(AB151/AB150),"Introduzca Meta",+AB151/AB150))</f>
        <v/>
      </c>
      <c r="AD150" s="16"/>
      <c r="AE150" s="61" t="str">
        <f t="shared" ref="AE150" si="278">IF(AND(AD150=0,AD151=0),"",IF(ISERROR(AD151/AD150),"Introduzca Meta",+AD151/AD150))</f>
        <v/>
      </c>
      <c r="AF150" s="16"/>
      <c r="AG150" s="61" t="str">
        <f t="shared" ref="AG150" si="279">IF(AND(AF150=0,AF151=0),"",IF(ISERROR(AF151/AF150),"Introduzca Meta",+AF151/AF150))</f>
        <v/>
      </c>
      <c r="AH150" s="16"/>
      <c r="AI150" s="61" t="str">
        <f t="shared" ref="AI150" si="280">IF(AND(AH150=0,AH151=0),"",IF(ISERROR(AH151/AH150),"Introduzca Meta",+AH151/AH150))</f>
        <v/>
      </c>
      <c r="AJ150" s="18">
        <f t="shared" si="215"/>
        <v>0</v>
      </c>
      <c r="AK150" s="79" t="str">
        <f t="shared" ref="AK150" si="281">IF(AJ151=0,"",IF(ISERROR(AJ151/AJ150),"Introduzca Meta",+AJ151/AJ150))</f>
        <v/>
      </c>
      <c r="AL150" s="81" t="str">
        <f t="shared" ref="AL150" si="282">IF(AJ150=0," ",IF(AJ150=AJ151,0,3))</f>
        <v xml:space="preserve"> </v>
      </c>
      <c r="AM150" s="67">
        <f t="shared" si="238"/>
        <v>0</v>
      </c>
      <c r="AN150" s="63"/>
      <c r="AO150" s="69"/>
      <c r="AP150" s="70">
        <f t="shared" si="214"/>
        <v>2400000</v>
      </c>
      <c r="AQ150" s="63"/>
      <c r="AR150" s="64"/>
      <c r="AS150" s="24"/>
      <c r="AT150" s="66"/>
    </row>
    <row r="151" spans="2:46" s="14" customFormat="1" ht="26.25" customHeight="1" x14ac:dyDescent="0.25">
      <c r="B151" s="77"/>
      <c r="C151" s="71"/>
      <c r="D151" s="73"/>
      <c r="E151" s="84"/>
      <c r="F151" s="75"/>
      <c r="G151" s="86"/>
      <c r="H151" s="88"/>
      <c r="I151" s="89"/>
      <c r="J151" s="89"/>
      <c r="K151" s="19" t="s">
        <v>1</v>
      </c>
      <c r="L151" s="20"/>
      <c r="M151" s="43"/>
      <c r="N151" s="20">
        <v>0</v>
      </c>
      <c r="O151" s="62"/>
      <c r="P151" s="20">
        <v>0</v>
      </c>
      <c r="Q151" s="62"/>
      <c r="R151" s="20">
        <v>0</v>
      </c>
      <c r="S151" s="62"/>
      <c r="T151" s="20">
        <v>0</v>
      </c>
      <c r="U151" s="62"/>
      <c r="V151" s="20">
        <v>0</v>
      </c>
      <c r="W151" s="62"/>
      <c r="X151" s="20">
        <v>0</v>
      </c>
      <c r="Y151" s="62"/>
      <c r="Z151" s="20">
        <v>0</v>
      </c>
      <c r="AA151" s="62"/>
      <c r="AB151" s="20">
        <v>0</v>
      </c>
      <c r="AC151" s="62"/>
      <c r="AD151" s="20">
        <v>0</v>
      </c>
      <c r="AE151" s="62"/>
      <c r="AF151" s="20">
        <v>0</v>
      </c>
      <c r="AG151" s="62"/>
      <c r="AH151" s="20">
        <v>0</v>
      </c>
      <c r="AI151" s="62"/>
      <c r="AJ151" s="18">
        <f t="shared" si="215"/>
        <v>0</v>
      </c>
      <c r="AK151" s="80"/>
      <c r="AL151" s="82"/>
      <c r="AM151" s="68"/>
      <c r="AN151" s="63"/>
      <c r="AO151" s="69"/>
      <c r="AP151" s="70"/>
      <c r="AQ151" s="63"/>
      <c r="AR151" s="65"/>
      <c r="AS151" s="23"/>
      <c r="AT151" s="66"/>
    </row>
    <row r="152" spans="2:46" s="14" customFormat="1" ht="26.25" customHeight="1" x14ac:dyDescent="0.25">
      <c r="B152" s="77"/>
      <c r="C152" s="71" t="s">
        <v>159</v>
      </c>
      <c r="D152" s="72" t="s">
        <v>154</v>
      </c>
      <c r="E152" s="83">
        <v>2</v>
      </c>
      <c r="F152" s="74">
        <f>([1]Hoja1!$F$105*E152)</f>
        <v>2400000</v>
      </c>
      <c r="G152" s="85" t="s">
        <v>88</v>
      </c>
      <c r="H152" s="87">
        <f t="shared" si="210"/>
        <v>1.0673512325407356E-3</v>
      </c>
      <c r="I152" s="89"/>
      <c r="J152" s="89"/>
      <c r="K152" s="15" t="s">
        <v>0</v>
      </c>
      <c r="L152" s="16"/>
      <c r="M152" s="43"/>
      <c r="N152" s="16"/>
      <c r="O152" s="61"/>
      <c r="P152" s="16"/>
      <c r="Q152" s="61" t="str">
        <f t="shared" si="211"/>
        <v/>
      </c>
      <c r="R152" s="16"/>
      <c r="S152" s="61" t="str">
        <f t="shared" ref="S152" si="283">IF(AND(R152=0,R153=0),"",IF(ISERROR(R153/R152),"Introduzca Meta",+R153/R152))</f>
        <v/>
      </c>
      <c r="T152" s="16"/>
      <c r="U152" s="61" t="str">
        <f t="shared" ref="U152" si="284">IF(AND(T152=0,T153=0),"",IF(ISERROR(T153/T152),"Introduzca Meta",+T153/T152))</f>
        <v/>
      </c>
      <c r="V152" s="16"/>
      <c r="W152" s="61" t="str">
        <f t="shared" ref="W152" si="285">IF(AND(V152=0,V153=0),"",IF(ISERROR(V153/V152),"Introduzca Meta",+V153/V152))</f>
        <v/>
      </c>
      <c r="X152" s="16"/>
      <c r="Y152" s="61" t="str">
        <f t="shared" ref="Y152" si="286">IF(AND(X152=0,X153=0),"",IF(ISERROR(X153/X152),"Introduzca Meta",+X153/X152))</f>
        <v/>
      </c>
      <c r="Z152" s="16"/>
      <c r="AA152" s="61" t="str">
        <f t="shared" ref="AA152" si="287">IF(AND(Z152=0,Z153=0),"",IF(ISERROR(Z153/Z152),"Introduzca Meta",+Z153/Z152))</f>
        <v/>
      </c>
      <c r="AB152" s="16"/>
      <c r="AC152" s="61" t="str">
        <f t="shared" ref="AC152" si="288">IF(AND(AB152=0,AB153=0),"",IF(ISERROR(AB153/AB152),"Introduzca Meta",+AB153/AB152))</f>
        <v/>
      </c>
      <c r="AD152" s="16"/>
      <c r="AE152" s="61" t="str">
        <f t="shared" ref="AE152" si="289">IF(AND(AD152=0,AD153=0),"",IF(ISERROR(AD153/AD152),"Introduzca Meta",+AD153/AD152))</f>
        <v/>
      </c>
      <c r="AF152" s="16"/>
      <c r="AG152" s="61" t="str">
        <f t="shared" ref="AG152" si="290">IF(AND(AF152=0,AF153=0),"",IF(ISERROR(AF153/AF152),"Introduzca Meta",+AF153/AF152))</f>
        <v/>
      </c>
      <c r="AH152" s="16"/>
      <c r="AI152" s="61" t="str">
        <f t="shared" ref="AI152" si="291">IF(AND(AH152=0,AH153=0),"",IF(ISERROR(AH153/AH152),"Introduzca Meta",+AH153/AH152))</f>
        <v/>
      </c>
      <c r="AJ152" s="18">
        <f t="shared" si="215"/>
        <v>0</v>
      </c>
      <c r="AK152" s="79" t="str">
        <f t="shared" ref="AK152" si="292">IF(AJ153=0,"",IF(ISERROR(AJ153/AJ152),"Introduzca Meta",+AJ153/AJ152))</f>
        <v/>
      </c>
      <c r="AL152" s="81" t="str">
        <f t="shared" ref="AL152" si="293">IF(AJ152=0," ",IF(AJ152=AJ153,0,3))</f>
        <v xml:space="preserve"> </v>
      </c>
      <c r="AM152" s="67">
        <f t="shared" si="238"/>
        <v>0</v>
      </c>
      <c r="AN152" s="63"/>
      <c r="AO152" s="69"/>
      <c r="AP152" s="70">
        <f t="shared" si="214"/>
        <v>2400000</v>
      </c>
      <c r="AQ152" s="63"/>
      <c r="AR152" s="64"/>
      <c r="AS152" s="24"/>
      <c r="AT152" s="66"/>
    </row>
    <row r="153" spans="2:46" s="14" customFormat="1" ht="26.25" customHeight="1" x14ac:dyDescent="0.25">
      <c r="B153" s="77"/>
      <c r="C153" s="71"/>
      <c r="D153" s="73"/>
      <c r="E153" s="84"/>
      <c r="F153" s="75"/>
      <c r="G153" s="86"/>
      <c r="H153" s="88"/>
      <c r="I153" s="89"/>
      <c r="J153" s="89"/>
      <c r="K153" s="19" t="s">
        <v>1</v>
      </c>
      <c r="L153" s="20"/>
      <c r="M153" s="43"/>
      <c r="N153" s="20">
        <v>0</v>
      </c>
      <c r="O153" s="62"/>
      <c r="P153" s="20">
        <v>0</v>
      </c>
      <c r="Q153" s="62"/>
      <c r="R153" s="20">
        <v>0</v>
      </c>
      <c r="S153" s="62"/>
      <c r="T153" s="20">
        <v>0</v>
      </c>
      <c r="U153" s="62"/>
      <c r="V153" s="20">
        <v>0</v>
      </c>
      <c r="W153" s="62"/>
      <c r="X153" s="20">
        <v>0</v>
      </c>
      <c r="Y153" s="62"/>
      <c r="Z153" s="20">
        <v>0</v>
      </c>
      <c r="AA153" s="62"/>
      <c r="AB153" s="20">
        <v>0</v>
      </c>
      <c r="AC153" s="62"/>
      <c r="AD153" s="20">
        <v>0</v>
      </c>
      <c r="AE153" s="62"/>
      <c r="AF153" s="20">
        <v>0</v>
      </c>
      <c r="AG153" s="62"/>
      <c r="AH153" s="20">
        <v>0</v>
      </c>
      <c r="AI153" s="62"/>
      <c r="AJ153" s="18">
        <f t="shared" si="215"/>
        <v>0</v>
      </c>
      <c r="AK153" s="80"/>
      <c r="AL153" s="82"/>
      <c r="AM153" s="68"/>
      <c r="AN153" s="63"/>
      <c r="AO153" s="69"/>
      <c r="AP153" s="70"/>
      <c r="AQ153" s="63"/>
      <c r="AR153" s="65"/>
      <c r="AS153" s="23"/>
      <c r="AT153" s="66"/>
    </row>
    <row r="154" spans="2:46" s="14" customFormat="1" ht="26.25" customHeight="1" x14ac:dyDescent="0.25">
      <c r="B154" s="77"/>
      <c r="C154" s="71" t="s">
        <v>160</v>
      </c>
      <c r="D154" s="72" t="s">
        <v>154</v>
      </c>
      <c r="E154" s="83">
        <v>2</v>
      </c>
      <c r="F154" s="74">
        <f>([1]Hoja1!$F$105*E154)</f>
        <v>2400000</v>
      </c>
      <c r="G154" s="85" t="s">
        <v>88</v>
      </c>
      <c r="H154" s="87">
        <f t="shared" si="210"/>
        <v>1.0673512325407356E-3</v>
      </c>
      <c r="I154" s="89"/>
      <c r="J154" s="89"/>
      <c r="K154" s="15" t="s">
        <v>0</v>
      </c>
      <c r="L154" s="16"/>
      <c r="M154" s="43"/>
      <c r="N154" s="16"/>
      <c r="O154" s="61"/>
      <c r="P154" s="16"/>
      <c r="Q154" s="61" t="str">
        <f t="shared" si="211"/>
        <v/>
      </c>
      <c r="R154" s="16"/>
      <c r="S154" s="61" t="str">
        <f t="shared" ref="S154" si="294">IF(AND(R154=0,R155=0),"",IF(ISERROR(R155/R154),"Introduzca Meta",+R155/R154))</f>
        <v/>
      </c>
      <c r="T154" s="16"/>
      <c r="U154" s="61" t="str">
        <f t="shared" ref="U154" si="295">IF(AND(T154=0,T155=0),"",IF(ISERROR(T155/T154),"Introduzca Meta",+T155/T154))</f>
        <v/>
      </c>
      <c r="V154" s="16"/>
      <c r="W154" s="61" t="str">
        <f t="shared" ref="W154" si="296">IF(AND(V154=0,V155=0),"",IF(ISERROR(V155/V154),"Introduzca Meta",+V155/V154))</f>
        <v/>
      </c>
      <c r="X154" s="16"/>
      <c r="Y154" s="61" t="str">
        <f t="shared" ref="Y154" si="297">IF(AND(X154=0,X155=0),"",IF(ISERROR(X155/X154),"Introduzca Meta",+X155/X154))</f>
        <v/>
      </c>
      <c r="Z154" s="16"/>
      <c r="AA154" s="61" t="str">
        <f t="shared" ref="AA154" si="298">IF(AND(Z154=0,Z155=0),"",IF(ISERROR(Z155/Z154),"Introduzca Meta",+Z155/Z154))</f>
        <v/>
      </c>
      <c r="AB154" s="16"/>
      <c r="AC154" s="61" t="str">
        <f t="shared" ref="AC154" si="299">IF(AND(AB154=0,AB155=0),"",IF(ISERROR(AB155/AB154),"Introduzca Meta",+AB155/AB154))</f>
        <v/>
      </c>
      <c r="AD154" s="16"/>
      <c r="AE154" s="61" t="str">
        <f t="shared" ref="AE154" si="300">IF(AND(AD154=0,AD155=0),"",IF(ISERROR(AD155/AD154),"Introduzca Meta",+AD155/AD154))</f>
        <v/>
      </c>
      <c r="AF154" s="16"/>
      <c r="AG154" s="61" t="str">
        <f t="shared" ref="AG154" si="301">IF(AND(AF154=0,AF155=0),"",IF(ISERROR(AF155/AF154),"Introduzca Meta",+AF155/AF154))</f>
        <v/>
      </c>
      <c r="AH154" s="16"/>
      <c r="AI154" s="61" t="str">
        <f t="shared" ref="AI154" si="302">IF(AND(AH154=0,AH155=0),"",IF(ISERROR(AH155/AH154),"Introduzca Meta",+AH155/AH154))</f>
        <v/>
      </c>
      <c r="AJ154" s="18">
        <f t="shared" si="215"/>
        <v>0</v>
      </c>
      <c r="AK154" s="79" t="str">
        <f t="shared" ref="AK154" si="303">IF(AJ155=0,"",IF(ISERROR(AJ155/AJ154),"Introduzca Meta",+AJ155/AJ154))</f>
        <v/>
      </c>
      <c r="AL154" s="81" t="str">
        <f t="shared" ref="AL154" si="304">IF(AJ154=0," ",IF(AJ154=AJ155,0,3))</f>
        <v xml:space="preserve"> </v>
      </c>
      <c r="AM154" s="67">
        <f t="shared" si="238"/>
        <v>0</v>
      </c>
      <c r="AN154" s="63"/>
      <c r="AO154" s="69"/>
      <c r="AP154" s="70">
        <f t="shared" si="214"/>
        <v>2400000</v>
      </c>
      <c r="AQ154" s="63"/>
      <c r="AR154" s="64"/>
      <c r="AS154" s="24"/>
      <c r="AT154" s="66"/>
    </row>
    <row r="155" spans="2:46" s="14" customFormat="1" ht="26.25" customHeight="1" x14ac:dyDescent="0.25">
      <c r="B155" s="78"/>
      <c r="C155" s="71"/>
      <c r="D155" s="73"/>
      <c r="E155" s="84"/>
      <c r="F155" s="75"/>
      <c r="G155" s="86"/>
      <c r="H155" s="88"/>
      <c r="I155" s="89"/>
      <c r="J155" s="89"/>
      <c r="K155" s="19" t="s">
        <v>1</v>
      </c>
      <c r="L155" s="20"/>
      <c r="M155" s="43"/>
      <c r="N155" s="20">
        <v>0</v>
      </c>
      <c r="O155" s="62"/>
      <c r="P155" s="20">
        <v>0</v>
      </c>
      <c r="Q155" s="62"/>
      <c r="R155" s="20">
        <v>0</v>
      </c>
      <c r="S155" s="62"/>
      <c r="T155" s="20">
        <v>0</v>
      </c>
      <c r="U155" s="62"/>
      <c r="V155" s="20">
        <v>0</v>
      </c>
      <c r="W155" s="62"/>
      <c r="X155" s="20">
        <v>0</v>
      </c>
      <c r="Y155" s="62"/>
      <c r="Z155" s="20">
        <v>0</v>
      </c>
      <c r="AA155" s="62"/>
      <c r="AB155" s="20">
        <v>0</v>
      </c>
      <c r="AC155" s="62"/>
      <c r="AD155" s="20">
        <v>0</v>
      </c>
      <c r="AE155" s="62"/>
      <c r="AF155" s="20">
        <v>0</v>
      </c>
      <c r="AG155" s="62"/>
      <c r="AH155" s="20">
        <v>0</v>
      </c>
      <c r="AI155" s="62"/>
      <c r="AJ155" s="18">
        <f t="shared" si="215"/>
        <v>0</v>
      </c>
      <c r="AK155" s="80"/>
      <c r="AL155" s="82"/>
      <c r="AM155" s="68"/>
      <c r="AN155" s="63"/>
      <c r="AO155" s="69"/>
      <c r="AP155" s="70"/>
      <c r="AQ155" s="63"/>
      <c r="AR155" s="65"/>
      <c r="AS155" s="23"/>
      <c r="AT155" s="66"/>
    </row>
    <row r="156" spans="2:46" s="13" customFormat="1" ht="36" customHeight="1" x14ac:dyDescent="0.25">
      <c r="B156" s="126" t="s">
        <v>57</v>
      </c>
      <c r="C156" s="127"/>
      <c r="D156" s="25"/>
      <c r="E156" s="25"/>
      <c r="F156" s="25"/>
      <c r="G156" s="25"/>
      <c r="H156" s="25"/>
      <c r="I156" s="26"/>
      <c r="J156" s="26"/>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7"/>
    </row>
    <row r="157" spans="2:46" s="14" customFormat="1" ht="26.25" customHeight="1" x14ac:dyDescent="0.25">
      <c r="B157" s="167" t="s">
        <v>60</v>
      </c>
      <c r="C157" s="71" t="s">
        <v>80</v>
      </c>
      <c r="D157" s="130" t="s">
        <v>76</v>
      </c>
      <c r="E157" s="66">
        <v>0</v>
      </c>
      <c r="F157" s="125" t="s">
        <v>77</v>
      </c>
      <c r="G157" s="125" t="s">
        <v>77</v>
      </c>
      <c r="H157" s="88">
        <f t="shared" ref="H157" si="305">IFERROR(F157/$K$9,0)</f>
        <v>0</v>
      </c>
      <c r="I157" s="48">
        <v>45373</v>
      </c>
      <c r="J157" s="48">
        <v>45374</v>
      </c>
      <c r="K157" s="15" t="s">
        <v>0</v>
      </c>
      <c r="L157" s="16"/>
      <c r="M157" s="100" t="str">
        <f>IF(AND(L157=0,L160=0),"",IF(ISERROR(L160/L157),"Introduzca Meta",+L160/L157))</f>
        <v/>
      </c>
      <c r="N157" s="16"/>
      <c r="O157" s="61" t="str">
        <f>IF(AND(N157=0,N160=0),"",IF(ISERROR(N160/N157),"Introduzca Meta",+N160/N157))</f>
        <v/>
      </c>
      <c r="P157" s="16">
        <v>1</v>
      </c>
      <c r="Q157" s="61">
        <f>IF(AND(P157=0,P160=0),"",IF(ISERROR(P160/P157),"Introduzca Meta",+P160/P157))</f>
        <v>1</v>
      </c>
      <c r="R157" s="17"/>
      <c r="S157" s="61" t="str">
        <f>IF(AND(R157=0,R160=0),"",IF(ISERROR(R160/R157),"Introduzca Meta",+R160/R157))</f>
        <v/>
      </c>
      <c r="T157" s="16"/>
      <c r="U157" s="61" t="str">
        <f>IF(AND(T157=0,T160=0),"",IF(ISERROR(T160/T157),"Introduzca Meta",+T160/T157))</f>
        <v/>
      </c>
      <c r="V157" s="16"/>
      <c r="W157" s="61" t="str">
        <f>IF(AND(V157=0,V160=0),"",IF(ISERROR(V160/V157),"Introduzca Meta",+V160/V157))</f>
        <v/>
      </c>
      <c r="X157" s="16"/>
      <c r="Y157" s="61" t="str">
        <f>IF(AND(X157=0,X160=0),"",IF(ISERROR(X160/X157),"Introduzca Meta",+X160/X157))</f>
        <v/>
      </c>
      <c r="Z157" s="17"/>
      <c r="AA157" s="61" t="str">
        <f>IF(AND(Z157=0,Z160=0),"",IF(ISERROR(Z160/Z157),"Introduzca Meta",+Z160/Z157))</f>
        <v/>
      </c>
      <c r="AB157" s="16">
        <v>1</v>
      </c>
      <c r="AC157" s="61">
        <f>IF(AND(AB157=0,AB160=0),"",IF(ISERROR(AB160/AB157),"Introduzca Meta",+AB160/AB157))</f>
        <v>1</v>
      </c>
      <c r="AD157" s="16"/>
      <c r="AE157" s="61" t="str">
        <f>IF(AND(AD157=0,AD160=0),"",IF(ISERROR(AD160/AD157),"Introduzca Meta",+AD160/AD157))</f>
        <v/>
      </c>
      <c r="AF157" s="16"/>
      <c r="AG157" s="61" t="str">
        <f>IF(AND(AF157=0,AF160=0),"",IF(ISERROR(AF160/AF157),"Introduzca Meta",+AF160/AF157))</f>
        <v/>
      </c>
      <c r="AH157" s="17"/>
      <c r="AI157" s="61" t="str">
        <f>IF(AND(AH157=0,AH160=0),"",IF(ISERROR(AH160/AH157),"Introduzca Meta",+AH160/AH157))</f>
        <v/>
      </c>
      <c r="AJ157" s="18">
        <f>L157+N157+P157+R157+T157+V157+X157+Z157+AB157+AD157+AF157+AH157</f>
        <v>2</v>
      </c>
      <c r="AK157" s="79">
        <f t="shared" ref="AK157" si="306">IF(AJ160=0,"",IF(ISERROR(AJ160/AJ157),"Introduzca Meta",+AJ160/AJ157))</f>
        <v>1</v>
      </c>
      <c r="AL157" s="81">
        <f t="shared" ref="AL157" si="307">IF(AJ157=0," ",IF(AJ157=AJ160,0,3))</f>
        <v>0</v>
      </c>
      <c r="AM157" s="67">
        <f t="shared" ref="AM157:AM161" si="308">IFERROR((AK157*H157)/100%,0)</f>
        <v>0</v>
      </c>
      <c r="AN157" s="63"/>
      <c r="AO157" s="69"/>
      <c r="AP157" s="70" t="str">
        <f t="shared" ref="AP157" si="309">IFERROR(F157-AO157," ")</f>
        <v xml:space="preserve"> </v>
      </c>
      <c r="AQ157" s="121" t="s">
        <v>221</v>
      </c>
      <c r="AR157" s="99"/>
      <c r="AS157" s="22"/>
      <c r="AT157" s="66"/>
    </row>
    <row r="158" spans="2:46" s="14" customFormat="1" ht="26.25" customHeight="1" x14ac:dyDescent="0.25">
      <c r="B158" s="168"/>
      <c r="C158" s="71"/>
      <c r="D158" s="170"/>
      <c r="E158" s="66"/>
      <c r="F158" s="125"/>
      <c r="G158" s="125"/>
      <c r="H158" s="88"/>
      <c r="I158" s="55">
        <v>45182</v>
      </c>
      <c r="J158" s="55">
        <v>45183</v>
      </c>
      <c r="K158" s="15"/>
      <c r="L158" s="16"/>
      <c r="M158" s="100"/>
      <c r="N158" s="16"/>
      <c r="O158" s="129"/>
      <c r="P158" s="16"/>
      <c r="Q158" s="129"/>
      <c r="R158" s="17"/>
      <c r="S158" s="129"/>
      <c r="T158" s="16"/>
      <c r="U158" s="129"/>
      <c r="V158" s="16"/>
      <c r="W158" s="129"/>
      <c r="X158" s="16"/>
      <c r="Y158" s="129"/>
      <c r="Z158" s="17"/>
      <c r="AA158" s="129"/>
      <c r="AB158" s="16"/>
      <c r="AC158" s="129"/>
      <c r="AD158" s="16"/>
      <c r="AE158" s="129"/>
      <c r="AF158" s="16"/>
      <c r="AG158" s="129"/>
      <c r="AH158" s="17"/>
      <c r="AI158" s="129"/>
      <c r="AJ158" s="18"/>
      <c r="AK158" s="185"/>
      <c r="AL158" s="97"/>
      <c r="AM158" s="67"/>
      <c r="AN158" s="63"/>
      <c r="AO158" s="69"/>
      <c r="AP158" s="70"/>
      <c r="AQ158" s="63"/>
      <c r="AR158" s="64"/>
      <c r="AS158" s="54"/>
      <c r="AT158" s="66"/>
    </row>
    <row r="159" spans="2:46" s="14" customFormat="1" ht="26.25" customHeight="1" x14ac:dyDescent="0.25">
      <c r="B159" s="168"/>
      <c r="C159" s="71"/>
      <c r="D159" s="170"/>
      <c r="E159" s="66"/>
      <c r="F159" s="125"/>
      <c r="G159" s="125"/>
      <c r="H159" s="88"/>
      <c r="I159" s="48">
        <v>45755</v>
      </c>
      <c r="J159" s="55">
        <v>45755</v>
      </c>
      <c r="K159" s="15"/>
      <c r="L159" s="16"/>
      <c r="M159" s="100"/>
      <c r="N159" s="16"/>
      <c r="O159" s="129"/>
      <c r="P159" s="16"/>
      <c r="Q159" s="129"/>
      <c r="R159" s="17"/>
      <c r="S159" s="129"/>
      <c r="T159" s="16"/>
      <c r="U159" s="129"/>
      <c r="V159" s="16"/>
      <c r="W159" s="129"/>
      <c r="X159" s="16"/>
      <c r="Y159" s="129"/>
      <c r="Z159" s="17"/>
      <c r="AA159" s="129"/>
      <c r="AB159" s="16"/>
      <c r="AC159" s="129"/>
      <c r="AD159" s="16"/>
      <c r="AE159" s="129"/>
      <c r="AF159" s="16"/>
      <c r="AG159" s="129"/>
      <c r="AH159" s="17"/>
      <c r="AI159" s="129"/>
      <c r="AJ159" s="18"/>
      <c r="AK159" s="185"/>
      <c r="AL159" s="97"/>
      <c r="AM159" s="67"/>
      <c r="AN159" s="63"/>
      <c r="AO159" s="69"/>
      <c r="AP159" s="70"/>
      <c r="AQ159" s="63"/>
      <c r="AR159" s="64"/>
      <c r="AS159" s="24"/>
      <c r="AT159" s="66"/>
    </row>
    <row r="160" spans="2:46" s="14" customFormat="1" ht="51" customHeight="1" x14ac:dyDescent="0.25">
      <c r="B160" s="168"/>
      <c r="C160" s="71"/>
      <c r="D160" s="131"/>
      <c r="E160" s="66"/>
      <c r="F160" s="125"/>
      <c r="G160" s="125"/>
      <c r="H160" s="88"/>
      <c r="I160" s="48" t="s">
        <v>214</v>
      </c>
      <c r="J160" s="48" t="s">
        <v>215</v>
      </c>
      <c r="K160" s="19" t="s">
        <v>1</v>
      </c>
      <c r="L160" s="20"/>
      <c r="M160" s="100"/>
      <c r="N160" s="20"/>
      <c r="O160" s="62"/>
      <c r="P160" s="20">
        <v>1</v>
      </c>
      <c r="Q160" s="62"/>
      <c r="R160" s="21"/>
      <c r="S160" s="62"/>
      <c r="T160" s="21">
        <v>0</v>
      </c>
      <c r="U160" s="62"/>
      <c r="V160" s="20"/>
      <c r="W160" s="62"/>
      <c r="X160" s="20">
        <v>0</v>
      </c>
      <c r="Y160" s="62"/>
      <c r="Z160" s="20">
        <v>0</v>
      </c>
      <c r="AA160" s="62"/>
      <c r="AB160" s="21">
        <v>1</v>
      </c>
      <c r="AC160" s="62"/>
      <c r="AD160" s="21">
        <v>0</v>
      </c>
      <c r="AE160" s="62"/>
      <c r="AF160" s="21">
        <v>0</v>
      </c>
      <c r="AG160" s="62"/>
      <c r="AH160" s="21">
        <v>0</v>
      </c>
      <c r="AI160" s="62"/>
      <c r="AJ160" s="18">
        <f t="shared" ref="AJ160" si="310">L160+N160+P160+R160+T160+V160+X160+Z160+AB160+AD160+AF160+AH160</f>
        <v>2</v>
      </c>
      <c r="AK160" s="80"/>
      <c r="AL160" s="82"/>
      <c r="AM160" s="68"/>
      <c r="AN160" s="63"/>
      <c r="AO160" s="69"/>
      <c r="AP160" s="70"/>
      <c r="AQ160" s="63"/>
      <c r="AR160" s="65"/>
      <c r="AS160" s="23"/>
      <c r="AT160" s="66"/>
    </row>
    <row r="161" spans="1:46" s="14" customFormat="1" ht="26.25" customHeight="1" x14ac:dyDescent="0.25">
      <c r="B161" s="168"/>
      <c r="C161" s="71" t="s">
        <v>81</v>
      </c>
      <c r="D161" s="130" t="s">
        <v>76</v>
      </c>
      <c r="E161" s="66">
        <v>0</v>
      </c>
      <c r="F161" s="125" t="s">
        <v>77</v>
      </c>
      <c r="G161" s="125" t="s">
        <v>77</v>
      </c>
      <c r="H161" s="88">
        <f t="shared" ref="H161" si="311">IFERROR(F161/$K$9,0)</f>
        <v>0</v>
      </c>
      <c r="I161" s="89">
        <v>45274</v>
      </c>
      <c r="J161" s="89">
        <v>45274</v>
      </c>
      <c r="K161" s="15" t="s">
        <v>0</v>
      </c>
      <c r="L161" s="16"/>
      <c r="M161" s="100" t="str">
        <f>IF(AND(L161=0,L162=0),"",IF(ISERROR(L162/L161),"Introduzca Meta",+L162/L161))</f>
        <v/>
      </c>
      <c r="N161" s="16"/>
      <c r="O161" s="61" t="str">
        <f>IF(AND(N161=0,N162=0),"",IF(ISERROR(N162/N161),"Introduzca Meta",+N162/N161))</f>
        <v/>
      </c>
      <c r="P161" s="16"/>
      <c r="Q161" s="61" t="str">
        <f>IF(AND(P161=0,P162=0),"",IF(ISERROR(P162/P161),"Introduzca Meta",+P162/P161))</f>
        <v/>
      </c>
      <c r="R161" s="17"/>
      <c r="S161" s="61" t="str">
        <f>IF(AND(R161=0,R162=0),"",IF(ISERROR(R162/R161),"Introduzca Meta",+R162/R161))</f>
        <v/>
      </c>
      <c r="T161" s="16"/>
      <c r="U161" s="61" t="str">
        <f>IF(AND(T161=0,T162=0),"",IF(ISERROR(T162/T161),"Introduzca Meta",+T162/T161))</f>
        <v/>
      </c>
      <c r="V161" s="16"/>
      <c r="W161" s="61" t="str">
        <f>IF(AND(V161=0,V162=0),"",IF(ISERROR(V162/V161),"Introduzca Meta",+V162/V161))</f>
        <v/>
      </c>
      <c r="X161" s="16"/>
      <c r="Y161" s="61" t="str">
        <f>IF(AND(X161=0,X162=0),"",IF(ISERROR(X162/X161),"Introduzca Meta",+X162/X161))</f>
        <v/>
      </c>
      <c r="Z161" s="17"/>
      <c r="AA161" s="61" t="str">
        <f>IF(AND(Z161=0,Z162=0),"",IF(ISERROR(Z162/Z161),"Introduzca Meta",+Z162/Z161))</f>
        <v/>
      </c>
      <c r="AB161" s="16"/>
      <c r="AC161" s="61" t="str">
        <f>IF(AND(AB161=0,AB162=0),"",IF(ISERROR(AB162/AB161),"Introduzca Meta",+AB162/AB161))</f>
        <v/>
      </c>
      <c r="AD161" s="16"/>
      <c r="AE161" s="61" t="str">
        <f>IF(AND(AD161=0,AD162=0),"",IF(ISERROR(AD162/AD161),"Introduzca Meta",+AD162/AD161))</f>
        <v/>
      </c>
      <c r="AF161" s="16"/>
      <c r="AG161" s="61" t="str">
        <f>IF(AND(AF161=0,AF162=0),"",IF(ISERROR(AF162/AF161),"Introduzca Meta",+AF162/AF161))</f>
        <v/>
      </c>
      <c r="AH161" s="17"/>
      <c r="AI161" s="61" t="str">
        <f>IF(AND(AH161=0,AH162=0),"",IF(ISERROR(AH162/AH161),"Introduzca Meta",+AH162/AH161))</f>
        <v/>
      </c>
      <c r="AJ161" s="18">
        <f>L161+N161+P161+R161+T161+V161+X161+Z161+AB161+AD161+AF161+AH161</f>
        <v>0</v>
      </c>
      <c r="AK161" s="79" t="str">
        <f t="shared" ref="AK161" si="312">IF(AJ162=0,"",IF(ISERROR(AJ162/AJ161),"Introduzca Meta",+AJ162/AJ161))</f>
        <v/>
      </c>
      <c r="AL161" s="81" t="str">
        <f t="shared" ref="AL161" si="313">IF(AJ161=0," ",IF(AJ161=AJ162,0,3))</f>
        <v xml:space="preserve"> </v>
      </c>
      <c r="AM161" s="67">
        <f t="shared" si="308"/>
        <v>0</v>
      </c>
      <c r="AN161" s="63"/>
      <c r="AO161" s="69"/>
      <c r="AP161" s="70" t="str">
        <f t="shared" ref="AP161" si="314">IFERROR(F161-AO161," ")</f>
        <v xml:space="preserve"> </v>
      </c>
      <c r="AQ161" s="63"/>
      <c r="AR161" s="99"/>
      <c r="AS161" s="22"/>
      <c r="AT161" s="66"/>
    </row>
    <row r="162" spans="1:46" s="14" customFormat="1" ht="26.25" customHeight="1" x14ac:dyDescent="0.25">
      <c r="B162" s="169"/>
      <c r="C162" s="71"/>
      <c r="D162" s="131"/>
      <c r="E162" s="66"/>
      <c r="F162" s="125"/>
      <c r="G162" s="125"/>
      <c r="H162" s="88"/>
      <c r="I162" s="89"/>
      <c r="J162" s="89"/>
      <c r="K162" s="19" t="s">
        <v>1</v>
      </c>
      <c r="L162" s="20"/>
      <c r="M162" s="100"/>
      <c r="N162" s="20"/>
      <c r="O162" s="62"/>
      <c r="P162" s="20">
        <v>0</v>
      </c>
      <c r="Q162" s="62"/>
      <c r="R162" s="21"/>
      <c r="S162" s="62"/>
      <c r="T162" s="21">
        <v>0</v>
      </c>
      <c r="U162" s="62"/>
      <c r="V162" s="20"/>
      <c r="W162" s="62"/>
      <c r="X162" s="20">
        <v>0</v>
      </c>
      <c r="Y162" s="62"/>
      <c r="Z162" s="20">
        <v>0</v>
      </c>
      <c r="AA162" s="62"/>
      <c r="AB162" s="21">
        <v>0</v>
      </c>
      <c r="AC162" s="62"/>
      <c r="AD162" s="21">
        <v>0</v>
      </c>
      <c r="AE162" s="62"/>
      <c r="AF162" s="21">
        <v>0</v>
      </c>
      <c r="AG162" s="62"/>
      <c r="AH162" s="21">
        <v>0</v>
      </c>
      <c r="AI162" s="62"/>
      <c r="AJ162" s="18">
        <f t="shared" ref="AJ162" si="315">L162+N162+P162+R162+T162+V162+X162+Z162+AB162+AD162+AF162+AH162</f>
        <v>0</v>
      </c>
      <c r="AK162" s="80"/>
      <c r="AL162" s="82"/>
      <c r="AM162" s="68"/>
      <c r="AN162" s="63"/>
      <c r="AO162" s="69"/>
      <c r="AP162" s="70"/>
      <c r="AQ162" s="63"/>
      <c r="AR162" s="65"/>
      <c r="AS162" s="23"/>
      <c r="AT162" s="66"/>
    </row>
    <row r="163" spans="1:46" s="28" customFormat="1" ht="36" customHeight="1" x14ac:dyDescent="0.25">
      <c r="B163" s="105" t="s">
        <v>58</v>
      </c>
      <c r="C163" s="105"/>
      <c r="D163" s="31"/>
      <c r="E163" s="31"/>
      <c r="F163" s="31"/>
      <c r="G163" s="31"/>
      <c r="H163" s="31"/>
      <c r="I163" s="33"/>
      <c r="J163" s="33"/>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row>
    <row r="164" spans="1:46" s="14" customFormat="1" ht="26.25" customHeight="1" x14ac:dyDescent="0.25">
      <c r="B164" s="106" t="s">
        <v>59</v>
      </c>
      <c r="C164" s="71" t="s">
        <v>82</v>
      </c>
      <c r="D164" s="130" t="s">
        <v>76</v>
      </c>
      <c r="E164" s="66">
        <v>0</v>
      </c>
      <c r="F164" s="125" t="s">
        <v>77</v>
      </c>
      <c r="G164" s="125" t="s">
        <v>77</v>
      </c>
      <c r="H164" s="88">
        <f t="shared" si="112"/>
        <v>0</v>
      </c>
      <c r="I164" s="89"/>
      <c r="J164" s="89"/>
      <c r="K164" s="15" t="s">
        <v>0</v>
      </c>
      <c r="L164" s="16"/>
      <c r="M164" s="100" t="str">
        <f>IF(AND(L164=0,L165=0),"",IF(ISERROR(L165/L164),"Introduzca Meta",+L165/L164))</f>
        <v/>
      </c>
      <c r="N164" s="16"/>
      <c r="O164" s="61" t="str">
        <f>IF(AND(N164=0,N165=0),"",IF(ISERROR(N165/N164),"Introduzca Meta",+N165/N164))</f>
        <v/>
      </c>
      <c r="P164" s="16"/>
      <c r="Q164" s="61" t="str">
        <f>IF(AND(P164=0,P165=0),"",IF(ISERROR(P165/P164),"Introduzca Meta",+P165/P164))</f>
        <v/>
      </c>
      <c r="R164" s="17"/>
      <c r="S164" s="61" t="str">
        <f>IF(AND(R164=0,R165=0),"",IF(ISERROR(R165/R164),"Introduzca Meta",+R165/R164))</f>
        <v/>
      </c>
      <c r="T164" s="16"/>
      <c r="U164" s="61" t="str">
        <f>IF(AND(T164=0,T165=0),"",IF(ISERROR(T165/T164),"Introduzca Meta",+T165/T164))</f>
        <v/>
      </c>
      <c r="V164" s="16"/>
      <c r="W164" s="61" t="str">
        <f>IF(AND(V164=0,V165=0),"",IF(ISERROR(V165/V164),"Introduzca Meta",+V165/V164))</f>
        <v/>
      </c>
      <c r="X164" s="16"/>
      <c r="Y164" s="61" t="str">
        <f>IF(AND(X164=0,X165=0),"",IF(ISERROR(X165/X164),"Introduzca Meta",+X165/X164))</f>
        <v/>
      </c>
      <c r="Z164" s="17"/>
      <c r="AA164" s="61" t="str">
        <f>IF(AND(Z164=0,Z165=0),"",IF(ISERROR(Z165/Z164),"Introduzca Meta",+Z165/Z164))</f>
        <v/>
      </c>
      <c r="AB164" s="16"/>
      <c r="AC164" s="61" t="str">
        <f>IF(AND(AB164=0,AB165=0),"",IF(ISERROR(AB165/AB164),"Introduzca Meta",+AB165/AB164))</f>
        <v/>
      </c>
      <c r="AD164" s="16"/>
      <c r="AE164" s="61" t="str">
        <f>IF(AND(AD164=0,AD165=0),"",IF(ISERROR(AD165/AD164),"Introduzca Meta",+AD165/AD164))</f>
        <v/>
      </c>
      <c r="AF164" s="16"/>
      <c r="AG164" s="61" t="str">
        <f>IF(AND(AF164=0,AF165=0),"",IF(ISERROR(AF165/AF164),"Introduzca Meta",+AF165/AF164))</f>
        <v/>
      </c>
      <c r="AH164" s="17"/>
      <c r="AI164" s="61" t="str">
        <f>IF(AND(AH164=0,AH165=0),"",IF(ISERROR(AH165/AH164),"Introduzca Meta",+AH165/AH164))</f>
        <v/>
      </c>
      <c r="AJ164" s="18">
        <f>L164+N164+P164+R164+T164+V164+X164+Z164+AB164+AD164+AF164+AH164</f>
        <v>0</v>
      </c>
      <c r="AK164" s="79" t="str">
        <f t="shared" ref="AK164" si="316">IF(AJ165=0,"",IF(ISERROR(AJ165/AJ164),"Introduzca Meta",+AJ165/AJ164))</f>
        <v/>
      </c>
      <c r="AL164" s="81" t="str">
        <f t="shared" ref="AL164" si="317">IF(AJ164=0," ",IF(AJ164=AJ165,0,3))</f>
        <v xml:space="preserve"> </v>
      </c>
      <c r="AM164" s="68">
        <f t="shared" ref="AM164:AM172" si="318">IFERROR((AK164*H164)/100%,0)</f>
        <v>0</v>
      </c>
      <c r="AN164" s="63"/>
      <c r="AO164" s="69"/>
      <c r="AP164" s="70" t="str">
        <f t="shared" ref="AP164" si="319">IFERROR(F164-AO164," ")</f>
        <v xml:space="preserve"> </v>
      </c>
      <c r="AQ164" s="63"/>
      <c r="AR164" s="99"/>
      <c r="AS164" s="22"/>
      <c r="AT164" s="66"/>
    </row>
    <row r="165" spans="1:46" s="14" customFormat="1" ht="26.25" customHeight="1" x14ac:dyDescent="0.25">
      <c r="B165" s="107"/>
      <c r="C165" s="71"/>
      <c r="D165" s="131"/>
      <c r="E165" s="66"/>
      <c r="F165" s="125"/>
      <c r="G165" s="125"/>
      <c r="H165" s="88"/>
      <c r="I165" s="89"/>
      <c r="J165" s="89"/>
      <c r="K165" s="19" t="s">
        <v>1</v>
      </c>
      <c r="L165" s="20"/>
      <c r="M165" s="100"/>
      <c r="N165" s="20"/>
      <c r="O165" s="62"/>
      <c r="P165" s="20">
        <v>0</v>
      </c>
      <c r="Q165" s="62"/>
      <c r="R165" s="21"/>
      <c r="S165" s="62"/>
      <c r="T165" s="21">
        <v>0</v>
      </c>
      <c r="U165" s="62"/>
      <c r="V165" s="20"/>
      <c r="W165" s="62"/>
      <c r="X165" s="20">
        <v>0</v>
      </c>
      <c r="Y165" s="62"/>
      <c r="Z165" s="20">
        <v>0</v>
      </c>
      <c r="AA165" s="62"/>
      <c r="AB165" s="21">
        <v>0</v>
      </c>
      <c r="AC165" s="62"/>
      <c r="AD165" s="21">
        <v>0</v>
      </c>
      <c r="AE165" s="62"/>
      <c r="AF165" s="21">
        <v>0</v>
      </c>
      <c r="AG165" s="62"/>
      <c r="AH165" s="21">
        <v>0</v>
      </c>
      <c r="AI165" s="62"/>
      <c r="AJ165" s="18">
        <f t="shared" ref="AJ165:AJ169" si="320">L165+N165+P165+R165+T165+V165+X165+Z165+AB165+AD165+AF165+AH165</f>
        <v>0</v>
      </c>
      <c r="AK165" s="80"/>
      <c r="AL165" s="82"/>
      <c r="AM165" s="68"/>
      <c r="AN165" s="63"/>
      <c r="AO165" s="69"/>
      <c r="AP165" s="70"/>
      <c r="AQ165" s="63"/>
      <c r="AR165" s="65"/>
      <c r="AS165" s="23"/>
      <c r="AT165" s="66"/>
    </row>
    <row r="166" spans="1:46" s="14" customFormat="1" ht="26.25" customHeight="1" x14ac:dyDescent="0.25">
      <c r="B166" s="107"/>
      <c r="C166" s="71" t="s">
        <v>83</v>
      </c>
      <c r="D166" s="130" t="s">
        <v>76</v>
      </c>
      <c r="E166" s="66">
        <v>0</v>
      </c>
      <c r="F166" s="125" t="s">
        <v>77</v>
      </c>
      <c r="G166" s="125" t="s">
        <v>77</v>
      </c>
      <c r="H166" s="87">
        <f t="shared" si="112"/>
        <v>0</v>
      </c>
      <c r="I166" s="89"/>
      <c r="J166" s="89"/>
      <c r="K166" s="15" t="s">
        <v>0</v>
      </c>
      <c r="L166" s="16"/>
      <c r="M166" s="100" t="str">
        <f>IF(AND(L166=0,L167=0),"",IF(ISERROR(L167/L166),"Introduzca Meta",+L167/L166))</f>
        <v/>
      </c>
      <c r="N166" s="16"/>
      <c r="O166" s="61" t="str">
        <f>IF(AND(N166=0,N167=0),"",IF(ISERROR(N167/N166),"Introduzca Meta",+N167/N166))</f>
        <v/>
      </c>
      <c r="P166" s="16"/>
      <c r="Q166" s="61" t="str">
        <f>IF(AND(P166=0,P167=0),"",IF(ISERROR(P167/P166),"Introduzca Meta",+P167/P166))</f>
        <v/>
      </c>
      <c r="R166" s="17"/>
      <c r="S166" s="61" t="str">
        <f>IF(AND(R166=0,R167=0),"",IF(ISERROR(R167/R166),"Introduzca Meta",+R167/R166))</f>
        <v/>
      </c>
      <c r="T166" s="16"/>
      <c r="U166" s="61" t="str">
        <f>IF(AND(T166=0,T167=0),"",IF(ISERROR(T167/T166),"Introduzca Meta",+T167/T166))</f>
        <v/>
      </c>
      <c r="V166" s="16"/>
      <c r="W166" s="61" t="str">
        <f>IF(AND(V166=0,V167=0),"",IF(ISERROR(V167/V166),"Introduzca Meta",+V167/V166))</f>
        <v/>
      </c>
      <c r="X166" s="16"/>
      <c r="Y166" s="61" t="str">
        <f>IF(AND(X166=0,X167=0),"",IF(ISERROR(X167/X166),"Introduzca Meta",+X167/X166))</f>
        <v/>
      </c>
      <c r="Z166" s="17"/>
      <c r="AA166" s="61" t="str">
        <f>IF(AND(Z166=0,Z167=0),"",IF(ISERROR(Z167/Z166),"Introduzca Meta",+Z167/Z166))</f>
        <v/>
      </c>
      <c r="AB166" s="16"/>
      <c r="AC166" s="61" t="str">
        <f>IF(AND(AB166=0,AB167=0),"",IF(ISERROR(AB167/AB166),"Introduzca Meta",+AB167/AB166))</f>
        <v/>
      </c>
      <c r="AD166" s="16"/>
      <c r="AE166" s="61" t="str">
        <f>IF(AND(AD166=0,AD167=0),"",IF(ISERROR(AD167/AD166),"Introduzca Meta",+AD167/AD166))</f>
        <v/>
      </c>
      <c r="AF166" s="16"/>
      <c r="AG166" s="61" t="str">
        <f>IF(AND(AF166=0,AF167=0),"",IF(ISERROR(AF167/AF166),"Introduzca Meta",+AF167/AF166))</f>
        <v/>
      </c>
      <c r="AH166" s="17"/>
      <c r="AI166" s="61" t="str">
        <f>IF(AND(AH166=0,AH167=0),"",IF(ISERROR(AH167/AH166),"Introduzca Meta",+AH167/AH166))</f>
        <v/>
      </c>
      <c r="AJ166" s="18">
        <f t="shared" si="320"/>
        <v>0</v>
      </c>
      <c r="AK166" s="79" t="str">
        <f t="shared" ref="AK166" si="321">IF(AJ167=0,"",IF(ISERROR(AJ167/AJ166),"Introduzca Meta",+AJ167/AJ166))</f>
        <v/>
      </c>
      <c r="AL166" s="81" t="str">
        <f t="shared" ref="AL166" si="322">IF(AJ166=0," ",IF(AJ166=AJ167,0,3))</f>
        <v xml:space="preserve"> </v>
      </c>
      <c r="AM166" s="67">
        <f t="shared" si="318"/>
        <v>0</v>
      </c>
      <c r="AN166" s="63"/>
      <c r="AO166" s="69"/>
      <c r="AP166" s="70" t="str">
        <f t="shared" ref="AP166" si="323">IFERROR(F166-AO166," ")</f>
        <v xml:space="preserve"> </v>
      </c>
      <c r="AQ166" s="63"/>
      <c r="AR166" s="64"/>
      <c r="AS166" s="24"/>
      <c r="AT166" s="66"/>
    </row>
    <row r="167" spans="1:46" s="14" customFormat="1" ht="26.25" customHeight="1" x14ac:dyDescent="0.25">
      <c r="B167" s="107"/>
      <c r="C167" s="71"/>
      <c r="D167" s="131"/>
      <c r="E167" s="66"/>
      <c r="F167" s="125"/>
      <c r="G167" s="125"/>
      <c r="H167" s="88"/>
      <c r="I167" s="89"/>
      <c r="J167" s="89"/>
      <c r="K167" s="19" t="s">
        <v>1</v>
      </c>
      <c r="L167" s="20">
        <v>0</v>
      </c>
      <c r="M167" s="100"/>
      <c r="N167" s="20">
        <v>0</v>
      </c>
      <c r="O167" s="62"/>
      <c r="P167" s="20">
        <v>0</v>
      </c>
      <c r="Q167" s="62"/>
      <c r="R167" s="21">
        <v>0</v>
      </c>
      <c r="S167" s="62"/>
      <c r="T167" s="21">
        <v>0</v>
      </c>
      <c r="U167" s="62"/>
      <c r="V167" s="20">
        <v>0</v>
      </c>
      <c r="W167" s="62"/>
      <c r="X167" s="20">
        <v>0</v>
      </c>
      <c r="Y167" s="62"/>
      <c r="Z167" s="20">
        <v>0</v>
      </c>
      <c r="AA167" s="62"/>
      <c r="AB167" s="21">
        <v>0</v>
      </c>
      <c r="AC167" s="62"/>
      <c r="AD167" s="21">
        <v>0</v>
      </c>
      <c r="AE167" s="62"/>
      <c r="AF167" s="21">
        <v>0</v>
      </c>
      <c r="AG167" s="62"/>
      <c r="AH167" s="21">
        <v>0</v>
      </c>
      <c r="AI167" s="62"/>
      <c r="AJ167" s="18">
        <f t="shared" si="320"/>
        <v>0</v>
      </c>
      <c r="AK167" s="80"/>
      <c r="AL167" s="82"/>
      <c r="AM167" s="68"/>
      <c r="AN167" s="63"/>
      <c r="AO167" s="69"/>
      <c r="AP167" s="70"/>
      <c r="AQ167" s="63"/>
      <c r="AR167" s="65"/>
      <c r="AS167" s="23"/>
      <c r="AT167" s="66"/>
    </row>
    <row r="168" spans="1:46" s="14" customFormat="1" ht="26.25" customHeight="1" x14ac:dyDescent="0.25">
      <c r="B168" s="107"/>
      <c r="C168" s="71" t="s">
        <v>84</v>
      </c>
      <c r="D168" s="130" t="s">
        <v>76</v>
      </c>
      <c r="E168" s="66">
        <v>0</v>
      </c>
      <c r="F168" s="125" t="s">
        <v>77</v>
      </c>
      <c r="G168" s="125" t="s">
        <v>77</v>
      </c>
      <c r="H168" s="87">
        <f t="shared" si="112"/>
        <v>0</v>
      </c>
      <c r="I168" s="89"/>
      <c r="J168" s="89"/>
      <c r="K168" s="15" t="s">
        <v>0</v>
      </c>
      <c r="L168" s="16"/>
      <c r="M168" s="100" t="str">
        <f>IF(AND(L168=0,L169=0),"",IF(ISERROR(L169/L168),"Introduzca Meta",+L169/L168))</f>
        <v/>
      </c>
      <c r="N168" s="16"/>
      <c r="O168" s="61" t="str">
        <f>IF(AND(N168=0,N169=0),"",IF(ISERROR(N169/N168),"Introduzca Meta",+N169/N168))</f>
        <v/>
      </c>
      <c r="P168" s="16"/>
      <c r="Q168" s="61" t="str">
        <f>IF(AND(P168=0,P169=0),"",IF(ISERROR(P169/P168),"Introduzca Meta",+P169/P168))</f>
        <v/>
      </c>
      <c r="R168" s="17"/>
      <c r="S168" s="61" t="str">
        <f>IF(AND(R168=0,R169=0),"",IF(ISERROR(R169/R168),"Introduzca Meta",+R169/R168))</f>
        <v/>
      </c>
      <c r="T168" s="16"/>
      <c r="U168" s="61" t="str">
        <f>IF(AND(T168=0,T169=0),"",IF(ISERROR(T169/T168),"Introduzca Meta",+T169/T168))</f>
        <v/>
      </c>
      <c r="V168" s="16"/>
      <c r="W168" s="61" t="str">
        <f>IF(AND(V168=0,V169=0),"",IF(ISERROR(V169/V168),"Introduzca Meta",+V169/V168))</f>
        <v/>
      </c>
      <c r="X168" s="16"/>
      <c r="Y168" s="61" t="str">
        <f>IF(AND(X168=0,X169=0),"",IF(ISERROR(X169/X168),"Introduzca Meta",+X169/X168))</f>
        <v/>
      </c>
      <c r="Z168" s="17"/>
      <c r="AA168" s="61" t="str">
        <f>IF(AND(Z168=0,Z169=0),"",IF(ISERROR(Z169/Z168),"Introduzca Meta",+Z169/Z168))</f>
        <v/>
      </c>
      <c r="AB168" s="16"/>
      <c r="AC168" s="61" t="str">
        <f>IF(AND(AB168=0,AB169=0),"",IF(ISERROR(AB169/AB168),"Introduzca Meta",+AB169/AB168))</f>
        <v/>
      </c>
      <c r="AD168" s="16"/>
      <c r="AE168" s="61" t="str">
        <f>IF(AND(AD168=0,AD169=0),"",IF(ISERROR(AD169/AD168),"Introduzca Meta",+AD169/AD168))</f>
        <v/>
      </c>
      <c r="AF168" s="17"/>
      <c r="AG168" s="61" t="str">
        <f>IF(AND(AF168=0,AF169=0),"",IF(ISERROR(AF169/AF168),"Introduzca Meta",+AF169/AF168))</f>
        <v/>
      </c>
      <c r="AH168" s="17"/>
      <c r="AI168" s="61" t="str">
        <f>IF(AND(AH168=0,AH169=0),"",IF(ISERROR(AH169/AH168),"Introduzca Meta",+AH169/AH168))</f>
        <v/>
      </c>
      <c r="AJ168" s="18">
        <f t="shared" si="320"/>
        <v>0</v>
      </c>
      <c r="AK168" s="79" t="str">
        <f t="shared" ref="AK168" si="324">IF(AJ169=0,"",IF(ISERROR(AJ169/AJ168),"Introduzca Meta",+AJ169/AJ168))</f>
        <v/>
      </c>
      <c r="AL168" s="81" t="str">
        <f t="shared" ref="AL168" si="325">IF(AJ168=0," ",IF(AJ168=AJ169,0,3))</f>
        <v xml:space="preserve"> </v>
      </c>
      <c r="AM168" s="67">
        <f t="shared" si="318"/>
        <v>0</v>
      </c>
      <c r="AN168" s="63"/>
      <c r="AO168" s="63"/>
      <c r="AP168" s="70" t="str">
        <f t="shared" ref="AP168" si="326">IFERROR(F168-AO168," ")</f>
        <v xml:space="preserve"> </v>
      </c>
      <c r="AQ168" s="63"/>
      <c r="AR168" s="64"/>
      <c r="AS168" s="24"/>
      <c r="AT168" s="66"/>
    </row>
    <row r="169" spans="1:46" s="14" customFormat="1" ht="26.25" customHeight="1" x14ac:dyDescent="0.25">
      <c r="B169" s="107"/>
      <c r="C169" s="71"/>
      <c r="D169" s="131"/>
      <c r="E169" s="66"/>
      <c r="F169" s="125"/>
      <c r="G169" s="125"/>
      <c r="H169" s="88"/>
      <c r="I169" s="89"/>
      <c r="J169" s="89"/>
      <c r="K169" s="19" t="s">
        <v>1</v>
      </c>
      <c r="L169" s="20">
        <v>0</v>
      </c>
      <c r="M169" s="100"/>
      <c r="N169" s="20">
        <v>0</v>
      </c>
      <c r="O169" s="62"/>
      <c r="P169" s="20">
        <v>0</v>
      </c>
      <c r="Q169" s="62"/>
      <c r="R169" s="21">
        <v>0</v>
      </c>
      <c r="S169" s="62"/>
      <c r="T169" s="21">
        <v>0</v>
      </c>
      <c r="U169" s="62"/>
      <c r="V169" s="20">
        <v>0</v>
      </c>
      <c r="W169" s="62"/>
      <c r="X169" s="20">
        <v>0</v>
      </c>
      <c r="Y169" s="62"/>
      <c r="Z169" s="20">
        <v>0</v>
      </c>
      <c r="AA169" s="62"/>
      <c r="AB169" s="21">
        <v>0</v>
      </c>
      <c r="AC169" s="62"/>
      <c r="AD169" s="21">
        <v>0</v>
      </c>
      <c r="AE169" s="62"/>
      <c r="AF169" s="21">
        <v>0</v>
      </c>
      <c r="AG169" s="62"/>
      <c r="AH169" s="21">
        <v>0</v>
      </c>
      <c r="AI169" s="62"/>
      <c r="AJ169" s="18">
        <f t="shared" si="320"/>
        <v>0</v>
      </c>
      <c r="AK169" s="80"/>
      <c r="AL169" s="82"/>
      <c r="AM169" s="68"/>
      <c r="AN169" s="63"/>
      <c r="AO169" s="63"/>
      <c r="AP169" s="70"/>
      <c r="AQ169" s="63"/>
      <c r="AR169" s="65"/>
      <c r="AS169" s="23"/>
      <c r="AT169" s="66"/>
    </row>
    <row r="170" spans="1:46" s="14" customFormat="1" ht="26.25" customHeight="1" x14ac:dyDescent="0.25">
      <c r="B170" s="107"/>
      <c r="C170" s="71" t="s">
        <v>85</v>
      </c>
      <c r="D170" s="130" t="s">
        <v>76</v>
      </c>
      <c r="E170" s="66">
        <v>0</v>
      </c>
      <c r="F170" s="125" t="s">
        <v>77</v>
      </c>
      <c r="G170" s="125" t="s">
        <v>77</v>
      </c>
      <c r="H170" s="87">
        <f t="shared" si="112"/>
        <v>0</v>
      </c>
      <c r="I170" s="89"/>
      <c r="J170" s="89"/>
      <c r="K170" s="15" t="s">
        <v>0</v>
      </c>
      <c r="L170" s="16"/>
      <c r="M170" s="100" t="str">
        <f>IF(AND(L170=0,L171=0),"",IF(ISERROR(L171/L170),"Introduzca Meta",+L171/L170))</f>
        <v/>
      </c>
      <c r="N170" s="16"/>
      <c r="O170" s="61" t="str">
        <f>IF(AND(N170=0,N171=0),"",IF(ISERROR(N171/N170),"Introduzca Meta",+N171/N170))</f>
        <v/>
      </c>
      <c r="P170" s="16"/>
      <c r="Q170" s="61" t="str">
        <f>IF(AND(P170=0,P171=0),"",IF(ISERROR(P171/P170),"Introduzca Meta",+P171/P170))</f>
        <v/>
      </c>
      <c r="R170" s="17"/>
      <c r="S170" s="61" t="str">
        <f>IF(AND(R170=0,R171=0),"",IF(ISERROR(R171/R170),"Introduzca Meta",+R171/R170))</f>
        <v/>
      </c>
      <c r="T170" s="16"/>
      <c r="U170" s="61" t="str">
        <f>IF(AND(T170=0,T171=0),"",IF(ISERROR(T171/T170),"Introduzca Meta",+T171/T170))</f>
        <v/>
      </c>
      <c r="V170" s="16"/>
      <c r="W170" s="61" t="str">
        <f>IF(AND(V170=0,V171=0),"",IF(ISERROR(V171/V170),"Introduzca Meta",+V171/V170))</f>
        <v/>
      </c>
      <c r="X170" s="16"/>
      <c r="Y170" s="61" t="str">
        <f>IF(AND(X170=0,X171=0),"",IF(ISERROR(X171/X170),"Introduzca Meta",+X171/X170))</f>
        <v/>
      </c>
      <c r="Z170" s="17"/>
      <c r="AA170" s="61" t="str">
        <f>IF(AND(Z170=0,Z171=0),"",IF(ISERROR(Z171/Z170),"Introduzca Meta",+Z171/Z170))</f>
        <v/>
      </c>
      <c r="AB170" s="16"/>
      <c r="AC170" s="61" t="str">
        <f>IF(AND(AB170=0,AB171=0),"",IF(ISERROR(AB171/AB170),"Introduzca Meta",+AB171/AB170))</f>
        <v/>
      </c>
      <c r="AD170" s="16"/>
      <c r="AE170" s="61" t="str">
        <f>IF(AND(AD170=0,AD171=0),"",IF(ISERROR(AD171/AD170),"Introduzca Meta",+AD171/AD170))</f>
        <v/>
      </c>
      <c r="AF170" s="16"/>
      <c r="AG170" s="61" t="str">
        <f>IF(AND(AF170=0,AF171=0),"",IF(ISERROR(AF171/AF170),"Introduzca Meta",+AF171/AF170))</f>
        <v/>
      </c>
      <c r="AH170" s="17"/>
      <c r="AI170" s="61" t="str">
        <f>IF(AND(AH170=0,AH171=0),"",IF(ISERROR(AH171/AH170),"Introduzca Meta",+AH171/AH170))</f>
        <v/>
      </c>
      <c r="AJ170" s="18">
        <f>L170+N170+P170+R170+T170+V170+X170+Z170+AB170+AD170+AF170+AH170</f>
        <v>0</v>
      </c>
      <c r="AK170" s="79" t="str">
        <f t="shared" ref="AK170" si="327">IF(AJ171=0,"",IF(ISERROR(AJ171/AJ170),"Introduzca Meta",+AJ171/AJ170))</f>
        <v/>
      </c>
      <c r="AL170" s="81" t="str">
        <f t="shared" ref="AL170" si="328">IF(AJ170=0," ",IF(AJ170=AJ171,0,3))</f>
        <v xml:space="preserve"> </v>
      </c>
      <c r="AM170" s="67">
        <f t="shared" si="318"/>
        <v>0</v>
      </c>
      <c r="AN170" s="63"/>
      <c r="AO170" s="63"/>
      <c r="AP170" s="70" t="str">
        <f t="shared" ref="AP170" si="329">IFERROR(F170-AO170," ")</f>
        <v xml:space="preserve"> </v>
      </c>
      <c r="AQ170" s="63"/>
      <c r="AR170" s="64"/>
      <c r="AS170" s="24"/>
      <c r="AT170" s="66"/>
    </row>
    <row r="171" spans="1:46" s="14" customFormat="1" ht="26.25" customHeight="1" x14ac:dyDescent="0.25">
      <c r="B171" s="107"/>
      <c r="C171" s="71"/>
      <c r="D171" s="131"/>
      <c r="E171" s="66"/>
      <c r="F171" s="125"/>
      <c r="G171" s="125"/>
      <c r="H171" s="88"/>
      <c r="I171" s="89"/>
      <c r="J171" s="89"/>
      <c r="K171" s="19" t="s">
        <v>1</v>
      </c>
      <c r="L171" s="20"/>
      <c r="M171" s="100"/>
      <c r="N171" s="20"/>
      <c r="O171" s="62"/>
      <c r="P171" s="20">
        <v>0</v>
      </c>
      <c r="Q171" s="62"/>
      <c r="R171" s="21"/>
      <c r="S171" s="62"/>
      <c r="T171" s="21">
        <v>0</v>
      </c>
      <c r="U171" s="62"/>
      <c r="V171" s="20"/>
      <c r="W171" s="62"/>
      <c r="X171" s="20">
        <v>0</v>
      </c>
      <c r="Y171" s="62"/>
      <c r="Z171" s="20">
        <v>0</v>
      </c>
      <c r="AA171" s="62"/>
      <c r="AB171" s="21">
        <v>0</v>
      </c>
      <c r="AC171" s="62"/>
      <c r="AD171" s="21">
        <v>0</v>
      </c>
      <c r="AE171" s="62"/>
      <c r="AF171" s="21">
        <v>0</v>
      </c>
      <c r="AG171" s="62"/>
      <c r="AH171" s="21">
        <v>0</v>
      </c>
      <c r="AI171" s="62"/>
      <c r="AJ171" s="18">
        <f t="shared" ref="AJ171:AJ173" si="330">L171+N171+P171+R171+T171+V171+X171+Z171+AB171+AD171+AF171+AH171</f>
        <v>0</v>
      </c>
      <c r="AK171" s="80"/>
      <c r="AL171" s="82"/>
      <c r="AM171" s="68"/>
      <c r="AN171" s="63"/>
      <c r="AO171" s="63"/>
      <c r="AP171" s="70"/>
      <c r="AQ171" s="63"/>
      <c r="AR171" s="65"/>
      <c r="AS171" s="23"/>
      <c r="AT171" s="66"/>
    </row>
    <row r="172" spans="1:46" s="14" customFormat="1" ht="26.25" customHeight="1" x14ac:dyDescent="0.25">
      <c r="B172" s="107"/>
      <c r="C172" s="71" t="s">
        <v>86</v>
      </c>
      <c r="D172" s="130" t="s">
        <v>76</v>
      </c>
      <c r="E172" s="66">
        <v>0</v>
      </c>
      <c r="F172" s="125" t="s">
        <v>77</v>
      </c>
      <c r="G172" s="125" t="s">
        <v>77</v>
      </c>
      <c r="H172" s="87">
        <f t="shared" si="112"/>
        <v>0</v>
      </c>
      <c r="I172" s="89"/>
      <c r="J172" s="89"/>
      <c r="K172" s="15" t="s">
        <v>0</v>
      </c>
      <c r="L172" s="16"/>
      <c r="M172" s="100" t="str">
        <f>IF(AND(L172=0,L173=0),"",IF(ISERROR(L173/L172),"Introduzca Meta",+L173/L172))</f>
        <v/>
      </c>
      <c r="N172" s="16"/>
      <c r="O172" s="61" t="str">
        <f>IF(AND(N172=0,N173=0),"",IF(ISERROR(N173/N172),"Introduzca Meta",+N173/N172))</f>
        <v/>
      </c>
      <c r="P172" s="16"/>
      <c r="Q172" s="61" t="str">
        <f>IF(AND(P172=0,P173=0),"",IF(ISERROR(P173/P172),"Introduzca Meta",+P173/P172))</f>
        <v/>
      </c>
      <c r="R172" s="17"/>
      <c r="S172" s="61" t="str">
        <f>IF(AND(R172=0,R173=0),"",IF(ISERROR(R173/R172),"Introduzca Meta",+R173/R172))</f>
        <v/>
      </c>
      <c r="T172" s="16"/>
      <c r="U172" s="61" t="str">
        <f>IF(AND(T172=0,T173=0),"",IF(ISERROR(T173/T172),"Introduzca Meta",+T173/T172))</f>
        <v/>
      </c>
      <c r="V172" s="16"/>
      <c r="W172" s="61" t="str">
        <f>IF(AND(V172=0,V173=0),"",IF(ISERROR(V173/V172),"Introduzca Meta",+V173/V172))</f>
        <v/>
      </c>
      <c r="X172" s="16"/>
      <c r="Y172" s="61" t="str">
        <f>IF(AND(X172=0,X173=0),"",IF(ISERROR(X173/X172),"Introduzca Meta",+X173/X172))</f>
        <v/>
      </c>
      <c r="Z172" s="17"/>
      <c r="AA172" s="61" t="str">
        <f>IF(AND(Z172=0,Z173=0),"",IF(ISERROR(Z173/Z172),"Introduzca Meta",+Z173/Z172))</f>
        <v/>
      </c>
      <c r="AB172" s="16"/>
      <c r="AC172" s="61" t="str">
        <f>IF(AND(AB172=0,AB173=0),"",IF(ISERROR(AB173/AB172),"Introduzca Meta",+AB173/AB172))</f>
        <v/>
      </c>
      <c r="AD172" s="16"/>
      <c r="AE172" s="61" t="str">
        <f>IF(AND(AD172=0,AD173=0),"",IF(ISERROR(AD173/AD172),"Introduzca Meta",+AD173/AD172))</f>
        <v/>
      </c>
      <c r="AF172" s="16"/>
      <c r="AG172" s="61" t="str">
        <f>IF(AND(AF172=0,AF173=0),"",IF(ISERROR(AF173/AF172),"Introduzca Meta",+AF173/AF172))</f>
        <v/>
      </c>
      <c r="AH172" s="17"/>
      <c r="AI172" s="61" t="str">
        <f>IF(AND(AH172=0,AH173=0),"",IF(ISERROR(AH173/AH172),"Introduzca Meta",+AH173/AH172))</f>
        <v/>
      </c>
      <c r="AJ172" s="18">
        <f t="shared" si="330"/>
        <v>0</v>
      </c>
      <c r="AK172" s="79" t="str">
        <f t="shared" ref="AK172" si="331">IF(AJ173=0,"",IF(ISERROR(AJ173/AJ172),"Introduzca Meta",+AJ173/AJ172))</f>
        <v/>
      </c>
      <c r="AL172" s="81" t="str">
        <f t="shared" ref="AL172" si="332">IF(AJ172=0," ",IF(AJ172=AJ173,0,3))</f>
        <v xml:space="preserve"> </v>
      </c>
      <c r="AM172" s="67">
        <f t="shared" si="318"/>
        <v>0</v>
      </c>
      <c r="AN172" s="63"/>
      <c r="AO172" s="63"/>
      <c r="AP172" s="70" t="str">
        <f t="shared" ref="AP172" si="333">IFERROR(F172-AO172," ")</f>
        <v xml:space="preserve"> </v>
      </c>
      <c r="AQ172" s="63"/>
      <c r="AR172" s="64"/>
      <c r="AS172" s="24"/>
      <c r="AT172" s="66"/>
    </row>
    <row r="173" spans="1:46" s="14" customFormat="1" ht="26.25" customHeight="1" x14ac:dyDescent="0.25">
      <c r="B173" s="107"/>
      <c r="C173" s="71"/>
      <c r="D173" s="131"/>
      <c r="E173" s="66"/>
      <c r="F173" s="125"/>
      <c r="G173" s="125"/>
      <c r="H173" s="88"/>
      <c r="I173" s="89"/>
      <c r="J173" s="89"/>
      <c r="K173" s="19" t="s">
        <v>1</v>
      </c>
      <c r="L173" s="20">
        <v>0</v>
      </c>
      <c r="M173" s="100"/>
      <c r="N173" s="20">
        <v>0</v>
      </c>
      <c r="O173" s="62"/>
      <c r="P173" s="20">
        <v>0</v>
      </c>
      <c r="Q173" s="62"/>
      <c r="R173" s="21">
        <v>0</v>
      </c>
      <c r="S173" s="62"/>
      <c r="T173" s="21">
        <v>0</v>
      </c>
      <c r="U173" s="62"/>
      <c r="V173" s="20">
        <v>0</v>
      </c>
      <c r="W173" s="62"/>
      <c r="X173" s="20">
        <v>0</v>
      </c>
      <c r="Y173" s="62"/>
      <c r="Z173" s="20">
        <v>0</v>
      </c>
      <c r="AA173" s="62"/>
      <c r="AB173" s="21">
        <v>0</v>
      </c>
      <c r="AC173" s="62"/>
      <c r="AD173" s="21">
        <v>0</v>
      </c>
      <c r="AE173" s="62"/>
      <c r="AF173" s="21">
        <v>0</v>
      </c>
      <c r="AG173" s="62"/>
      <c r="AH173" s="21">
        <v>0</v>
      </c>
      <c r="AI173" s="62"/>
      <c r="AJ173" s="18">
        <f t="shared" si="330"/>
        <v>0</v>
      </c>
      <c r="AK173" s="80"/>
      <c r="AL173" s="82"/>
      <c r="AM173" s="68"/>
      <c r="AN173" s="63"/>
      <c r="AO173" s="63"/>
      <c r="AP173" s="70"/>
      <c r="AQ173" s="63"/>
      <c r="AR173" s="65"/>
      <c r="AS173" s="23"/>
      <c r="AT173" s="66"/>
    </row>
    <row r="174" spans="1:46" s="35" customFormat="1" ht="26.25" customHeight="1" x14ac:dyDescent="0.25">
      <c r="B174" s="132"/>
      <c r="C174" s="132"/>
      <c r="D174" s="132"/>
      <c r="E174" s="132"/>
      <c r="F174" s="132"/>
      <c r="G174" s="132"/>
      <c r="H174" s="132"/>
      <c r="I174" s="132"/>
      <c r="J174" s="132"/>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row>
    <row r="175" spans="1:46" s="47" customFormat="1" ht="19.5" customHeight="1" x14ac:dyDescent="0.25">
      <c r="A175" s="14"/>
      <c r="B175" s="56" t="s">
        <v>163</v>
      </c>
      <c r="C175" s="57"/>
      <c r="D175" s="57"/>
      <c r="E175" s="57"/>
      <c r="F175" s="57"/>
      <c r="G175" s="57"/>
      <c r="H175" s="57"/>
      <c r="I175" s="57"/>
      <c r="J175" s="57"/>
      <c r="K175" s="14"/>
      <c r="L175" s="56" t="s">
        <v>164</v>
      </c>
      <c r="M175" s="57"/>
      <c r="N175" s="57"/>
      <c r="O175" s="57"/>
      <c r="P175" s="57"/>
      <c r="Q175" s="57"/>
      <c r="R175" s="57"/>
      <c r="S175" s="57"/>
      <c r="T175" s="57"/>
      <c r="U175" s="57"/>
      <c r="V175" s="57"/>
      <c r="W175" s="57"/>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row>
    <row r="176" spans="1:46" s="47" customFormat="1" ht="19.5" customHeight="1" x14ac:dyDescent="0.25">
      <c r="A176" s="14"/>
      <c r="B176" s="58" t="s">
        <v>219</v>
      </c>
      <c r="C176" s="59"/>
      <c r="D176" s="59"/>
      <c r="E176" s="59"/>
      <c r="F176" s="59"/>
      <c r="G176" s="59"/>
      <c r="H176" s="59"/>
      <c r="I176" s="59"/>
      <c r="J176" s="59"/>
      <c r="K176" s="14"/>
      <c r="L176" s="60" t="s">
        <v>217</v>
      </c>
      <c r="M176" s="59"/>
      <c r="N176" s="59"/>
      <c r="O176" s="59"/>
      <c r="P176" s="59"/>
      <c r="Q176" s="59"/>
      <c r="R176" s="59"/>
      <c r="S176" s="59"/>
      <c r="T176" s="59"/>
      <c r="U176" s="59"/>
      <c r="V176" s="59"/>
      <c r="W176" s="59"/>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row>
    <row r="177" spans="1:45" s="47" customFormat="1" ht="247.5" customHeight="1" x14ac:dyDescent="0.25">
      <c r="A177" s="14"/>
      <c r="B177" s="60"/>
      <c r="C177" s="59"/>
      <c r="D177" s="59"/>
      <c r="E177" s="59"/>
      <c r="F177" s="59"/>
      <c r="G177" s="59"/>
      <c r="H177" s="59"/>
      <c r="I177" s="59"/>
      <c r="J177" s="59"/>
      <c r="K177" s="14"/>
      <c r="L177" s="60"/>
      <c r="M177" s="59"/>
      <c r="N177" s="59"/>
      <c r="O177" s="59"/>
      <c r="P177" s="59"/>
      <c r="Q177" s="59"/>
      <c r="R177" s="59"/>
      <c r="S177" s="59"/>
      <c r="T177" s="59"/>
      <c r="U177" s="59"/>
      <c r="V177" s="59"/>
      <c r="W177" s="59"/>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row>
    <row r="178" spans="1:45" s="35" customFormat="1" ht="19.5" customHeight="1" x14ac:dyDescent="0.25">
      <c r="B178" s="42" t="s">
        <v>18</v>
      </c>
      <c r="C178" s="42" t="s">
        <v>19</v>
      </c>
    </row>
    <row r="179" spans="1:45" s="35" customFormat="1" ht="62.45" customHeight="1" x14ac:dyDescent="0.25">
      <c r="B179" s="36" t="s">
        <v>216</v>
      </c>
      <c r="C179" s="36" t="s">
        <v>218</v>
      </c>
    </row>
    <row r="180" spans="1:45" s="8" customFormat="1" ht="25.5" x14ac:dyDescent="0.25"/>
  </sheetData>
  <mergeCells count="2268">
    <mergeCell ref="AT122:AT123"/>
    <mergeCell ref="AT82:AT83"/>
    <mergeCell ref="AT84:AT85"/>
    <mergeCell ref="AT86:AT87"/>
    <mergeCell ref="AT88:AT89"/>
    <mergeCell ref="AT90:AT91"/>
    <mergeCell ref="AT92:AT93"/>
    <mergeCell ref="AT94:AT95"/>
    <mergeCell ref="AT96:AT97"/>
    <mergeCell ref="AT98:AT99"/>
    <mergeCell ref="AT100:AT101"/>
    <mergeCell ref="AT102:AT103"/>
    <mergeCell ref="AT104:AT105"/>
    <mergeCell ref="AT106:AT107"/>
    <mergeCell ref="AT108:AT109"/>
    <mergeCell ref="AT110:AT111"/>
    <mergeCell ref="AT118:AT119"/>
    <mergeCell ref="AT120:AT121"/>
    <mergeCell ref="AR110:AR111"/>
    <mergeCell ref="AR112:AR113"/>
    <mergeCell ref="AR114:AR115"/>
    <mergeCell ref="AR116:AR117"/>
    <mergeCell ref="AR118:AR119"/>
    <mergeCell ref="AR120:AR121"/>
    <mergeCell ref="AP116:AP117"/>
    <mergeCell ref="AQ116:AQ117"/>
    <mergeCell ref="AP118:AP119"/>
    <mergeCell ref="AQ118:AQ119"/>
    <mergeCell ref="AT112:AT113"/>
    <mergeCell ref="AT114:AT115"/>
    <mergeCell ref="AT116:AT117"/>
    <mergeCell ref="AR122:AR123"/>
    <mergeCell ref="AR78:AR79"/>
    <mergeCell ref="AR80:AR81"/>
    <mergeCell ref="AR82:AR83"/>
    <mergeCell ref="AR84:AR85"/>
    <mergeCell ref="AR86:AR87"/>
    <mergeCell ref="AR88:AR89"/>
    <mergeCell ref="AR90:AR91"/>
    <mergeCell ref="AR92:AR93"/>
    <mergeCell ref="AR94:AR95"/>
    <mergeCell ref="AR96:AR97"/>
    <mergeCell ref="AR98:AR99"/>
    <mergeCell ref="AR100:AR101"/>
    <mergeCell ref="AR102:AR103"/>
    <mergeCell ref="AR104:AR105"/>
    <mergeCell ref="AR106:AR107"/>
    <mergeCell ref="AR108:AR109"/>
    <mergeCell ref="AT78:AT79"/>
    <mergeCell ref="AT80:AT81"/>
    <mergeCell ref="AP96:AP97"/>
    <mergeCell ref="AQ96:AQ97"/>
    <mergeCell ref="AM122:AM123"/>
    <mergeCell ref="AP120:AP121"/>
    <mergeCell ref="AQ120:AQ121"/>
    <mergeCell ref="AP122:AP123"/>
    <mergeCell ref="AQ122:AQ123"/>
    <mergeCell ref="AP98:AP99"/>
    <mergeCell ref="AQ98:AQ99"/>
    <mergeCell ref="AP100:AP101"/>
    <mergeCell ref="AQ100:AQ101"/>
    <mergeCell ref="AP102:AP103"/>
    <mergeCell ref="AQ102:AQ103"/>
    <mergeCell ref="AP104:AP105"/>
    <mergeCell ref="AQ104:AQ105"/>
    <mergeCell ref="AP106:AP107"/>
    <mergeCell ref="AQ106:AQ107"/>
    <mergeCell ref="AP108:AP109"/>
    <mergeCell ref="AQ108:AQ109"/>
    <mergeCell ref="AP110:AP111"/>
    <mergeCell ref="AQ110:AQ111"/>
    <mergeCell ref="AP112:AP113"/>
    <mergeCell ref="AQ112:AQ113"/>
    <mergeCell ref="AP114:AP115"/>
    <mergeCell ref="AQ114:AQ115"/>
    <mergeCell ref="AM112:AM113"/>
    <mergeCell ref="AM114:AM115"/>
    <mergeCell ref="AM116:AM117"/>
    <mergeCell ref="AM118:AM119"/>
    <mergeCell ref="AM120:AM121"/>
    <mergeCell ref="AN116:AN117"/>
    <mergeCell ref="AO116:AO117"/>
    <mergeCell ref="AP78:AP79"/>
    <mergeCell ref="AQ78:AQ79"/>
    <mergeCell ref="AP80:AP81"/>
    <mergeCell ref="AQ80:AQ81"/>
    <mergeCell ref="AP82:AP83"/>
    <mergeCell ref="AQ82:AQ83"/>
    <mergeCell ref="AP84:AP85"/>
    <mergeCell ref="AQ84:AQ85"/>
    <mergeCell ref="AP86:AP87"/>
    <mergeCell ref="AQ86:AQ87"/>
    <mergeCell ref="AP88:AP89"/>
    <mergeCell ref="AQ88:AQ89"/>
    <mergeCell ref="AP90:AP91"/>
    <mergeCell ref="AQ90:AQ91"/>
    <mergeCell ref="AP92:AP93"/>
    <mergeCell ref="AQ92:AQ93"/>
    <mergeCell ref="AP94:AP95"/>
    <mergeCell ref="AQ94:AQ95"/>
    <mergeCell ref="AN120:AN121"/>
    <mergeCell ref="AM78:AM79"/>
    <mergeCell ref="AM80:AM81"/>
    <mergeCell ref="AM82:AM83"/>
    <mergeCell ref="AM84:AM85"/>
    <mergeCell ref="AM86:AM87"/>
    <mergeCell ref="AM88:AM89"/>
    <mergeCell ref="AM90:AM91"/>
    <mergeCell ref="AM92:AM93"/>
    <mergeCell ref="AM94:AM95"/>
    <mergeCell ref="AM96:AM97"/>
    <mergeCell ref="AM102:AM103"/>
    <mergeCell ref="AM104:AM105"/>
    <mergeCell ref="AM106:AM107"/>
    <mergeCell ref="AM108:AM109"/>
    <mergeCell ref="AM110:AM111"/>
    <mergeCell ref="AN98:AN99"/>
    <mergeCell ref="AN100:AN101"/>
    <mergeCell ref="AN102:AN103"/>
    <mergeCell ref="AN104:AN105"/>
    <mergeCell ref="AN106:AN107"/>
    <mergeCell ref="AN108:AN109"/>
    <mergeCell ref="AN94:AN95"/>
    <mergeCell ref="AN96:AN97"/>
    <mergeCell ref="AM98:AM99"/>
    <mergeCell ref="AM100:AM101"/>
    <mergeCell ref="AN78:AN79"/>
    <mergeCell ref="AO78:AO79"/>
    <mergeCell ref="AN80:AN81"/>
    <mergeCell ref="AO80:AO81"/>
    <mergeCell ref="AN82:AN83"/>
    <mergeCell ref="AO82:AO83"/>
    <mergeCell ref="AN84:AN85"/>
    <mergeCell ref="AO84:AO85"/>
    <mergeCell ref="AN86:AN87"/>
    <mergeCell ref="AO86:AO87"/>
    <mergeCell ref="AN88:AN89"/>
    <mergeCell ref="AO88:AO89"/>
    <mergeCell ref="AN90:AN91"/>
    <mergeCell ref="AO90:AO91"/>
    <mergeCell ref="AN92:AN93"/>
    <mergeCell ref="AO92:AO93"/>
    <mergeCell ref="AN118:AN119"/>
    <mergeCell ref="AO118:AO119"/>
    <mergeCell ref="AO98:AO99"/>
    <mergeCell ref="AO100:AO101"/>
    <mergeCell ref="AO102:AO103"/>
    <mergeCell ref="AO104:AO105"/>
    <mergeCell ref="AO106:AO107"/>
    <mergeCell ref="AO108:AO109"/>
    <mergeCell ref="AO94:AO95"/>
    <mergeCell ref="AO96:AO97"/>
    <mergeCell ref="AO120:AO121"/>
    <mergeCell ref="AN122:AN123"/>
    <mergeCell ref="AK96:AK97"/>
    <mergeCell ref="AL96:AL97"/>
    <mergeCell ref="AK98:AK99"/>
    <mergeCell ref="AL98:AL99"/>
    <mergeCell ref="AK100:AK101"/>
    <mergeCell ref="AL100:AL101"/>
    <mergeCell ref="AK102:AK103"/>
    <mergeCell ref="AL102:AL103"/>
    <mergeCell ref="AK104:AK105"/>
    <mergeCell ref="AL104:AL105"/>
    <mergeCell ref="AK106:AK107"/>
    <mergeCell ref="AL106:AL107"/>
    <mergeCell ref="AK108:AK109"/>
    <mergeCell ref="AL108:AL109"/>
    <mergeCell ref="AK110:AK111"/>
    <mergeCell ref="AL110:AL111"/>
    <mergeCell ref="AK112:AK113"/>
    <mergeCell ref="AL112:AL113"/>
    <mergeCell ref="AN110:AN111"/>
    <mergeCell ref="AO110:AO111"/>
    <mergeCell ref="AN112:AN113"/>
    <mergeCell ref="AO112:AO113"/>
    <mergeCell ref="AN114:AN115"/>
    <mergeCell ref="AO114:AO115"/>
    <mergeCell ref="AK114:AK115"/>
    <mergeCell ref="AL114:AL115"/>
    <mergeCell ref="AK116:AK117"/>
    <mergeCell ref="AL116:AL117"/>
    <mergeCell ref="AK118:AK119"/>
    <mergeCell ref="AL118:AL119"/>
    <mergeCell ref="AI122:AI123"/>
    <mergeCell ref="AK78:AK79"/>
    <mergeCell ref="AL78:AL79"/>
    <mergeCell ref="AK80:AK81"/>
    <mergeCell ref="AL80:AL81"/>
    <mergeCell ref="AK82:AK83"/>
    <mergeCell ref="AL82:AL83"/>
    <mergeCell ref="AK84:AK85"/>
    <mergeCell ref="AL84:AL85"/>
    <mergeCell ref="AK86:AK87"/>
    <mergeCell ref="AL86:AL87"/>
    <mergeCell ref="AK88:AK89"/>
    <mergeCell ref="AL88:AL89"/>
    <mergeCell ref="AK90:AK91"/>
    <mergeCell ref="AL90:AL91"/>
    <mergeCell ref="AK92:AK93"/>
    <mergeCell ref="AL92:AL93"/>
    <mergeCell ref="AK94:AK95"/>
    <mergeCell ref="AL94:AL95"/>
    <mergeCell ref="AK120:AK121"/>
    <mergeCell ref="AL120:AL121"/>
    <mergeCell ref="AL122:AL123"/>
    <mergeCell ref="AE118:AE119"/>
    <mergeCell ref="AE120:AE121"/>
    <mergeCell ref="AE122:AE123"/>
    <mergeCell ref="AG78:AG79"/>
    <mergeCell ref="AG80:AG81"/>
    <mergeCell ref="AG82:AG83"/>
    <mergeCell ref="AG84:AG85"/>
    <mergeCell ref="AG86:AG87"/>
    <mergeCell ref="AG88:AG89"/>
    <mergeCell ref="AG90:AG91"/>
    <mergeCell ref="AG92:AG93"/>
    <mergeCell ref="AG94:AG95"/>
    <mergeCell ref="AG96:AG97"/>
    <mergeCell ref="AG98:AG99"/>
    <mergeCell ref="AG100:AG101"/>
    <mergeCell ref="AG102:AG103"/>
    <mergeCell ref="AG104:AG105"/>
    <mergeCell ref="AG106:AG107"/>
    <mergeCell ref="AG108:AG109"/>
    <mergeCell ref="AG110:AG111"/>
    <mergeCell ref="AG112:AG113"/>
    <mergeCell ref="AG114:AG115"/>
    <mergeCell ref="AG116:AG117"/>
    <mergeCell ref="AG118:AG119"/>
    <mergeCell ref="AG120:AG121"/>
    <mergeCell ref="AG122:AG123"/>
    <mergeCell ref="AE78:AE79"/>
    <mergeCell ref="AE80:AE81"/>
    <mergeCell ref="AE82:AE83"/>
    <mergeCell ref="AE84:AE85"/>
    <mergeCell ref="AE86:AE87"/>
    <mergeCell ref="AE88:AE89"/>
    <mergeCell ref="AE90:AE91"/>
    <mergeCell ref="AE92:AE93"/>
    <mergeCell ref="AE94:AE95"/>
    <mergeCell ref="AE96:AE97"/>
    <mergeCell ref="AE98:AE99"/>
    <mergeCell ref="AE100:AE101"/>
    <mergeCell ref="AE102:AE103"/>
    <mergeCell ref="AE104:AE105"/>
    <mergeCell ref="AE106:AE107"/>
    <mergeCell ref="AE108:AE109"/>
    <mergeCell ref="AE110:AE111"/>
    <mergeCell ref="AA112:AA113"/>
    <mergeCell ref="AA114:AA115"/>
    <mergeCell ref="AA116:AA117"/>
    <mergeCell ref="AA90:AA91"/>
    <mergeCell ref="AA92:AA93"/>
    <mergeCell ref="AA94:AA95"/>
    <mergeCell ref="AA96:AA97"/>
    <mergeCell ref="AA98:AA99"/>
    <mergeCell ref="AA100:AA101"/>
    <mergeCell ref="AA102:AA103"/>
    <mergeCell ref="AA104:AA105"/>
    <mergeCell ref="AA106:AA107"/>
    <mergeCell ref="AA108:AA109"/>
    <mergeCell ref="AA110:AA111"/>
    <mergeCell ref="AE112:AE113"/>
    <mergeCell ref="AE114:AE115"/>
    <mergeCell ref="AE116:AE117"/>
    <mergeCell ref="AA118:AA119"/>
    <mergeCell ref="AA120:AA121"/>
    <mergeCell ref="AA122:AA123"/>
    <mergeCell ref="AC78:AC79"/>
    <mergeCell ref="AC80:AC81"/>
    <mergeCell ref="AC82:AC83"/>
    <mergeCell ref="AC84:AC85"/>
    <mergeCell ref="AC86:AC87"/>
    <mergeCell ref="AC88:AC89"/>
    <mergeCell ref="AC90:AC91"/>
    <mergeCell ref="AC92:AC93"/>
    <mergeCell ref="AC94:AC95"/>
    <mergeCell ref="AC96:AC97"/>
    <mergeCell ref="AC98:AC99"/>
    <mergeCell ref="AC100:AC101"/>
    <mergeCell ref="AC102:AC103"/>
    <mergeCell ref="AC104:AC105"/>
    <mergeCell ref="AC106:AC107"/>
    <mergeCell ref="AC108:AC109"/>
    <mergeCell ref="AC110:AC111"/>
    <mergeCell ref="AC112:AC113"/>
    <mergeCell ref="AC114:AC115"/>
    <mergeCell ref="AC116:AC117"/>
    <mergeCell ref="AC118:AC119"/>
    <mergeCell ref="AC120:AC121"/>
    <mergeCell ref="AC122:AC123"/>
    <mergeCell ref="AA78:AA79"/>
    <mergeCell ref="AA80:AA81"/>
    <mergeCell ref="AA82:AA83"/>
    <mergeCell ref="AA84:AA85"/>
    <mergeCell ref="AA86:AA87"/>
    <mergeCell ref="AA88:AA89"/>
    <mergeCell ref="U120:U121"/>
    <mergeCell ref="U122:U123"/>
    <mergeCell ref="Y78:Y79"/>
    <mergeCell ref="Y80:Y81"/>
    <mergeCell ref="Y82:Y83"/>
    <mergeCell ref="Y84:Y85"/>
    <mergeCell ref="Y86:Y87"/>
    <mergeCell ref="Y88:Y89"/>
    <mergeCell ref="Y90:Y91"/>
    <mergeCell ref="Y92:Y93"/>
    <mergeCell ref="Y94:Y95"/>
    <mergeCell ref="Y96:Y97"/>
    <mergeCell ref="Y98:Y99"/>
    <mergeCell ref="Y100:Y101"/>
    <mergeCell ref="Y102:Y103"/>
    <mergeCell ref="Y104:Y105"/>
    <mergeCell ref="Y106:Y107"/>
    <mergeCell ref="Y108:Y109"/>
    <mergeCell ref="Y110:Y111"/>
    <mergeCell ref="W116:W117"/>
    <mergeCell ref="W118:W119"/>
    <mergeCell ref="W120:W121"/>
    <mergeCell ref="W122:W123"/>
    <mergeCell ref="Y112:Y113"/>
    <mergeCell ref="Y114:Y115"/>
    <mergeCell ref="Y116:Y117"/>
    <mergeCell ref="Y118:Y119"/>
    <mergeCell ref="Y120:Y121"/>
    <mergeCell ref="Y122:Y123"/>
    <mergeCell ref="U112:U113"/>
    <mergeCell ref="U114:U115"/>
    <mergeCell ref="U116:U117"/>
    <mergeCell ref="U118:U119"/>
    <mergeCell ref="W78:W79"/>
    <mergeCell ref="W80:W81"/>
    <mergeCell ref="W82:W83"/>
    <mergeCell ref="W84:W85"/>
    <mergeCell ref="W86:W87"/>
    <mergeCell ref="W88:W89"/>
    <mergeCell ref="W90:W91"/>
    <mergeCell ref="W92:W93"/>
    <mergeCell ref="W94:W95"/>
    <mergeCell ref="W96:W97"/>
    <mergeCell ref="W98:W99"/>
    <mergeCell ref="W100:W101"/>
    <mergeCell ref="W102:W103"/>
    <mergeCell ref="W104:W105"/>
    <mergeCell ref="W106:W107"/>
    <mergeCell ref="W108:W109"/>
    <mergeCell ref="W110:W111"/>
    <mergeCell ref="W112:W113"/>
    <mergeCell ref="W114:W115"/>
    <mergeCell ref="U78:U79"/>
    <mergeCell ref="U80:U81"/>
    <mergeCell ref="U82:U83"/>
    <mergeCell ref="U84:U85"/>
    <mergeCell ref="U86:U87"/>
    <mergeCell ref="U88:U89"/>
    <mergeCell ref="U90:U91"/>
    <mergeCell ref="U92:U93"/>
    <mergeCell ref="U94:U95"/>
    <mergeCell ref="U96:U97"/>
    <mergeCell ref="U98:U99"/>
    <mergeCell ref="U100:U101"/>
    <mergeCell ref="U102:U103"/>
    <mergeCell ref="U104:U105"/>
    <mergeCell ref="U106:U107"/>
    <mergeCell ref="U108:U109"/>
    <mergeCell ref="U110:U111"/>
    <mergeCell ref="Q112:Q113"/>
    <mergeCell ref="Q114:Q115"/>
    <mergeCell ref="Q116:Q117"/>
    <mergeCell ref="Q118:Q119"/>
    <mergeCell ref="Q120:Q121"/>
    <mergeCell ref="Q122:Q123"/>
    <mergeCell ref="S78:S79"/>
    <mergeCell ref="S80:S81"/>
    <mergeCell ref="S82:S83"/>
    <mergeCell ref="S84:S85"/>
    <mergeCell ref="S86:S87"/>
    <mergeCell ref="S88:S89"/>
    <mergeCell ref="S90:S91"/>
    <mergeCell ref="S92:S93"/>
    <mergeCell ref="S94:S95"/>
    <mergeCell ref="S96:S97"/>
    <mergeCell ref="S98:S99"/>
    <mergeCell ref="S100:S101"/>
    <mergeCell ref="S102:S103"/>
    <mergeCell ref="S104:S105"/>
    <mergeCell ref="S106:S107"/>
    <mergeCell ref="S108:S109"/>
    <mergeCell ref="S110:S111"/>
    <mergeCell ref="S112:S113"/>
    <mergeCell ref="S114:S115"/>
    <mergeCell ref="S116:S117"/>
    <mergeCell ref="S118:S119"/>
    <mergeCell ref="S120:S121"/>
    <mergeCell ref="S122:S123"/>
    <mergeCell ref="Q78:Q79"/>
    <mergeCell ref="Q80:Q81"/>
    <mergeCell ref="Q82:Q83"/>
    <mergeCell ref="Q84:Q85"/>
    <mergeCell ref="Q86:Q87"/>
    <mergeCell ref="Q88:Q89"/>
    <mergeCell ref="Q90:Q91"/>
    <mergeCell ref="Q92:Q93"/>
    <mergeCell ref="Q94:Q95"/>
    <mergeCell ref="Q96:Q97"/>
    <mergeCell ref="Q98:Q99"/>
    <mergeCell ref="Q100:Q101"/>
    <mergeCell ref="Q102:Q103"/>
    <mergeCell ref="Q104:Q105"/>
    <mergeCell ref="Q106:Q107"/>
    <mergeCell ref="Q108:Q109"/>
    <mergeCell ref="Q110:Q111"/>
    <mergeCell ref="O112:O113"/>
    <mergeCell ref="O114:O115"/>
    <mergeCell ref="O116:O117"/>
    <mergeCell ref="O118:O119"/>
    <mergeCell ref="O120:O121"/>
    <mergeCell ref="O122:O123"/>
    <mergeCell ref="M112:M113"/>
    <mergeCell ref="M114:M115"/>
    <mergeCell ref="M116:M117"/>
    <mergeCell ref="M118:M119"/>
    <mergeCell ref="M120:M121"/>
    <mergeCell ref="M122:M123"/>
    <mergeCell ref="O78:O79"/>
    <mergeCell ref="O80:O81"/>
    <mergeCell ref="O82:O83"/>
    <mergeCell ref="O84:O85"/>
    <mergeCell ref="O86:O87"/>
    <mergeCell ref="O88:O89"/>
    <mergeCell ref="O90:O91"/>
    <mergeCell ref="O92:O93"/>
    <mergeCell ref="O94:O95"/>
    <mergeCell ref="O96:O97"/>
    <mergeCell ref="O98:O99"/>
    <mergeCell ref="O100:O101"/>
    <mergeCell ref="O102:O103"/>
    <mergeCell ref="O104:O105"/>
    <mergeCell ref="O106:O107"/>
    <mergeCell ref="O108:O109"/>
    <mergeCell ref="O110:O111"/>
    <mergeCell ref="B38:B123"/>
    <mergeCell ref="M78:M79"/>
    <mergeCell ref="M80:M81"/>
    <mergeCell ref="M82:M83"/>
    <mergeCell ref="M84:M85"/>
    <mergeCell ref="M86:M87"/>
    <mergeCell ref="M88:M89"/>
    <mergeCell ref="M90:M91"/>
    <mergeCell ref="M92:M93"/>
    <mergeCell ref="M94:M95"/>
    <mergeCell ref="M96:M97"/>
    <mergeCell ref="M98:M99"/>
    <mergeCell ref="M100:M101"/>
    <mergeCell ref="M102:M103"/>
    <mergeCell ref="M104:M105"/>
    <mergeCell ref="M106:M107"/>
    <mergeCell ref="M108:M109"/>
    <mergeCell ref="M110:M111"/>
    <mergeCell ref="E116:E117"/>
    <mergeCell ref="I112:I113"/>
    <mergeCell ref="J112:J113"/>
    <mergeCell ref="I114:I115"/>
    <mergeCell ref="J114:J115"/>
    <mergeCell ref="J122:J123"/>
    <mergeCell ref="J94:J95"/>
    <mergeCell ref="I96:I97"/>
    <mergeCell ref="J96:J97"/>
    <mergeCell ref="I98:I99"/>
    <mergeCell ref="J98:J99"/>
    <mergeCell ref="I100:I101"/>
    <mergeCell ref="J100:J101"/>
    <mergeCell ref="I102:I103"/>
    <mergeCell ref="J102:J103"/>
    <mergeCell ref="I104:I105"/>
    <mergeCell ref="J104:J105"/>
    <mergeCell ref="I106:I107"/>
    <mergeCell ref="J106:J107"/>
    <mergeCell ref="I108:I109"/>
    <mergeCell ref="J108:J109"/>
    <mergeCell ref="I110:I111"/>
    <mergeCell ref="J110:J111"/>
    <mergeCell ref="H118:H119"/>
    <mergeCell ref="H120:H121"/>
    <mergeCell ref="H122:H123"/>
    <mergeCell ref="I78:I79"/>
    <mergeCell ref="J78:J79"/>
    <mergeCell ref="I80:I81"/>
    <mergeCell ref="J80:J81"/>
    <mergeCell ref="I82:I83"/>
    <mergeCell ref="J82:J83"/>
    <mergeCell ref="I84:I85"/>
    <mergeCell ref="J84:J85"/>
    <mergeCell ref="I86:I87"/>
    <mergeCell ref="J86:J87"/>
    <mergeCell ref="I88:I89"/>
    <mergeCell ref="J88:J89"/>
    <mergeCell ref="I90:I91"/>
    <mergeCell ref="J90:J91"/>
    <mergeCell ref="I92:I93"/>
    <mergeCell ref="J92:J93"/>
    <mergeCell ref="I94:I95"/>
    <mergeCell ref="H108:H109"/>
    <mergeCell ref="H110:H111"/>
    <mergeCell ref="H112:H113"/>
    <mergeCell ref="I120:I121"/>
    <mergeCell ref="J120:J121"/>
    <mergeCell ref="I122:I123"/>
    <mergeCell ref="C118:C119"/>
    <mergeCell ref="C120:C121"/>
    <mergeCell ref="C122:C123"/>
    <mergeCell ref="D118:D119"/>
    <mergeCell ref="E118:E119"/>
    <mergeCell ref="F118:F119"/>
    <mergeCell ref="G118:G119"/>
    <mergeCell ref="D120:D121"/>
    <mergeCell ref="E120:E121"/>
    <mergeCell ref="F120:F121"/>
    <mergeCell ref="G120:G121"/>
    <mergeCell ref="D122:D123"/>
    <mergeCell ref="E122:E123"/>
    <mergeCell ref="F122:F123"/>
    <mergeCell ref="G122:G123"/>
    <mergeCell ref="D112:D113"/>
    <mergeCell ref="E112:E113"/>
    <mergeCell ref="F112:F113"/>
    <mergeCell ref="G112:G113"/>
    <mergeCell ref="D114:D115"/>
    <mergeCell ref="E114:E115"/>
    <mergeCell ref="F114:F115"/>
    <mergeCell ref="G114:G115"/>
    <mergeCell ref="D116:D117"/>
    <mergeCell ref="F116:F117"/>
    <mergeCell ref="G116:G117"/>
    <mergeCell ref="H114:H115"/>
    <mergeCell ref="H116:H117"/>
    <mergeCell ref="I116:I117"/>
    <mergeCell ref="J116:J117"/>
    <mergeCell ref="I118:I119"/>
    <mergeCell ref="J118:J119"/>
    <mergeCell ref="D108:D109"/>
    <mergeCell ref="E108:E109"/>
    <mergeCell ref="F108:F109"/>
    <mergeCell ref="G108:G109"/>
    <mergeCell ref="D110:D111"/>
    <mergeCell ref="E110:E111"/>
    <mergeCell ref="F110:F111"/>
    <mergeCell ref="G110:G111"/>
    <mergeCell ref="E100:E101"/>
    <mergeCell ref="F100:F101"/>
    <mergeCell ref="D102:D103"/>
    <mergeCell ref="E102:E103"/>
    <mergeCell ref="F102:F103"/>
    <mergeCell ref="D104:D105"/>
    <mergeCell ref="E104:E105"/>
    <mergeCell ref="F104:F105"/>
    <mergeCell ref="D106:D107"/>
    <mergeCell ref="E106:E107"/>
    <mergeCell ref="F106:F107"/>
    <mergeCell ref="H78:H79"/>
    <mergeCell ref="H80:H81"/>
    <mergeCell ref="H82:H83"/>
    <mergeCell ref="H84:H85"/>
    <mergeCell ref="H86:H87"/>
    <mergeCell ref="H88:H89"/>
    <mergeCell ref="H90:H91"/>
    <mergeCell ref="H92:H93"/>
    <mergeCell ref="H94:H95"/>
    <mergeCell ref="H96:H97"/>
    <mergeCell ref="H98:H99"/>
    <mergeCell ref="H100:H101"/>
    <mergeCell ref="H102:H103"/>
    <mergeCell ref="H104:H105"/>
    <mergeCell ref="H106:H10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C108:C109"/>
    <mergeCell ref="C110:C111"/>
    <mergeCell ref="C112:C113"/>
    <mergeCell ref="C114:C115"/>
    <mergeCell ref="C116:C117"/>
    <mergeCell ref="D78:D79"/>
    <mergeCell ref="E78:E79"/>
    <mergeCell ref="F78:F79"/>
    <mergeCell ref="D80:D81"/>
    <mergeCell ref="E80:E81"/>
    <mergeCell ref="F80:F81"/>
    <mergeCell ref="D82:D83"/>
    <mergeCell ref="E82:E83"/>
    <mergeCell ref="F82:F83"/>
    <mergeCell ref="D84:D85"/>
    <mergeCell ref="E84:E85"/>
    <mergeCell ref="F84:F85"/>
    <mergeCell ref="D86:D87"/>
    <mergeCell ref="E86:E87"/>
    <mergeCell ref="F86:F87"/>
    <mergeCell ref="D88:D89"/>
    <mergeCell ref="E88:E89"/>
    <mergeCell ref="F88:F89"/>
    <mergeCell ref="D90:D91"/>
    <mergeCell ref="E90:E91"/>
    <mergeCell ref="F90:F91"/>
    <mergeCell ref="D92:D93"/>
    <mergeCell ref="E92:E93"/>
    <mergeCell ref="F92:F93"/>
    <mergeCell ref="D94:D95"/>
    <mergeCell ref="E94:E95"/>
    <mergeCell ref="F94:F95"/>
    <mergeCell ref="C92:C93"/>
    <mergeCell ref="C94:C95"/>
    <mergeCell ref="C96:C97"/>
    <mergeCell ref="C98:C99"/>
    <mergeCell ref="C100:C101"/>
    <mergeCell ref="C102:C103"/>
    <mergeCell ref="C104:C105"/>
    <mergeCell ref="C106:C107"/>
    <mergeCell ref="B2:E2"/>
    <mergeCell ref="F2:AQ2"/>
    <mergeCell ref="U18:U19"/>
    <mergeCell ref="T9:X9"/>
    <mergeCell ref="T10:X10"/>
    <mergeCell ref="T11:X11"/>
    <mergeCell ref="T12:X12"/>
    <mergeCell ref="T8:X8"/>
    <mergeCell ref="B8:C8"/>
    <mergeCell ref="B9:C9"/>
    <mergeCell ref="B10:C10"/>
    <mergeCell ref="B6:C7"/>
    <mergeCell ref="D6:AE7"/>
    <mergeCell ref="I26:I27"/>
    <mergeCell ref="D28:D29"/>
    <mergeCell ref="C20:C21"/>
    <mergeCell ref="D20:D21"/>
    <mergeCell ref="D96:D97"/>
    <mergeCell ref="E96:E97"/>
    <mergeCell ref="F96:F97"/>
    <mergeCell ref="D98:D99"/>
    <mergeCell ref="E98:E99"/>
    <mergeCell ref="F98:F99"/>
    <mergeCell ref="D100:D101"/>
    <mergeCell ref="W161:W162"/>
    <mergeCell ref="O161:O162"/>
    <mergeCell ref="AM157:AM160"/>
    <mergeCell ref="AR2:AT2"/>
    <mergeCell ref="C3:E3"/>
    <mergeCell ref="F3:I3"/>
    <mergeCell ref="J3:Z3"/>
    <mergeCell ref="AA3:AQ3"/>
    <mergeCell ref="AR3:AT3"/>
    <mergeCell ref="AG157:AG160"/>
    <mergeCell ref="AI157:AI160"/>
    <mergeCell ref="AK157:AK160"/>
    <mergeCell ref="AC16:AC17"/>
    <mergeCell ref="C18:C19"/>
    <mergeCell ref="E18:E19"/>
    <mergeCell ref="C52:C53"/>
    <mergeCell ref="AR157:AR160"/>
    <mergeCell ref="AT157:AT160"/>
    <mergeCell ref="AA16:AA17"/>
    <mergeCell ref="AI18:AI19"/>
    <mergeCell ref="AK18:AK19"/>
    <mergeCell ref="AR18:AR19"/>
    <mergeCell ref="AR26:AR27"/>
    <mergeCell ref="AQ22:AQ23"/>
    <mergeCell ref="AR22:AR23"/>
    <mergeCell ref="AT22:AT23"/>
    <mergeCell ref="AG24:AG25"/>
    <mergeCell ref="AI24:AI25"/>
    <mergeCell ref="AK24:AK25"/>
    <mergeCell ref="AM24:AM25"/>
    <mergeCell ref="AN24:AN25"/>
    <mergeCell ref="AQ24:AQ25"/>
    <mergeCell ref="AT38:AT39"/>
    <mergeCell ref="AQ54:AQ55"/>
    <mergeCell ref="AR54:AR55"/>
    <mergeCell ref="U157:U160"/>
    <mergeCell ref="Y157:Y160"/>
    <mergeCell ref="D161:D162"/>
    <mergeCell ref="AA161:AA162"/>
    <mergeCell ref="AC161:AC162"/>
    <mergeCell ref="AE161:AE162"/>
    <mergeCell ref="AG161:AG162"/>
    <mergeCell ref="B157:B162"/>
    <mergeCell ref="AR161:AR162"/>
    <mergeCell ref="AT161:AT162"/>
    <mergeCell ref="C157:C160"/>
    <mergeCell ref="D157:D160"/>
    <mergeCell ref="E157:E160"/>
    <mergeCell ref="F157:F160"/>
    <mergeCell ref="G157:G160"/>
    <mergeCell ref="H157:H160"/>
    <mergeCell ref="M157:M160"/>
    <mergeCell ref="O157:O160"/>
    <mergeCell ref="Q157:Q160"/>
    <mergeCell ref="S157:S160"/>
    <mergeCell ref="AN161:AN162"/>
    <mergeCell ref="AO161:AO162"/>
    <mergeCell ref="AQ161:AQ162"/>
    <mergeCell ref="E161:E162"/>
    <mergeCell ref="F161:F162"/>
    <mergeCell ref="G161:G162"/>
    <mergeCell ref="H161:H162"/>
    <mergeCell ref="I161:I162"/>
    <mergeCell ref="J161:J162"/>
    <mergeCell ref="AQ18:AQ19"/>
    <mergeCell ref="AI78:AI79"/>
    <mergeCell ref="AI80:AI81"/>
    <mergeCell ref="AI82:AI83"/>
    <mergeCell ref="AI84:AI85"/>
    <mergeCell ref="AI86:AI87"/>
    <mergeCell ref="AI88:AI89"/>
    <mergeCell ref="AI90:AI91"/>
    <mergeCell ref="AI92:AI93"/>
    <mergeCell ref="AI94:AI95"/>
    <mergeCell ref="AC66:AC67"/>
    <mergeCell ref="AE66:AE67"/>
    <mergeCell ref="AT26:AT27"/>
    <mergeCell ref="AN22:AN23"/>
    <mergeCell ref="AR24:AR25"/>
    <mergeCell ref="AT24:AT25"/>
    <mergeCell ref="AS20:AS21"/>
    <mergeCell ref="AT20:AT21"/>
    <mergeCell ref="AQ20:AQ21"/>
    <mergeCell ref="AR20:AR21"/>
    <mergeCell ref="AG22:AG23"/>
    <mergeCell ref="AI22:AI23"/>
    <mergeCell ref="AK22:AK23"/>
    <mergeCell ref="AM22:AM23"/>
    <mergeCell ref="AE28:AE29"/>
    <mergeCell ref="AG28:AG29"/>
    <mergeCell ref="AT60:AT61"/>
    <mergeCell ref="AM62:AM63"/>
    <mergeCell ref="AM64:AM65"/>
    <mergeCell ref="AG64:AG65"/>
    <mergeCell ref="AI64:AI65"/>
    <mergeCell ref="AK64:AK65"/>
    <mergeCell ref="AG62:AG63"/>
    <mergeCell ref="AI62:AI63"/>
    <mergeCell ref="AN34:AN35"/>
    <mergeCell ref="AS22:AS23"/>
    <mergeCell ref="AS24:AS25"/>
    <mergeCell ref="AS26:AS27"/>
    <mergeCell ref="AQ32:AQ33"/>
    <mergeCell ref="AR32:AR33"/>
    <mergeCell ref="AS32:AS33"/>
    <mergeCell ref="AR58:AR59"/>
    <mergeCell ref="AI50:AI51"/>
    <mergeCell ref="AK50:AK51"/>
    <mergeCell ref="AM50:AM51"/>
    <mergeCell ref="AK42:AK43"/>
    <mergeCell ref="AN157:AN160"/>
    <mergeCell ref="AO157:AO160"/>
    <mergeCell ref="AQ157:AQ160"/>
    <mergeCell ref="AG138:AG139"/>
    <mergeCell ref="AN62:AN63"/>
    <mergeCell ref="AI96:AI97"/>
    <mergeCell ref="AI98:AI99"/>
    <mergeCell ref="AI100:AI101"/>
    <mergeCell ref="AI102:AI103"/>
    <mergeCell ref="AI104:AI105"/>
    <mergeCell ref="AI106:AI107"/>
    <mergeCell ref="AI108:AI109"/>
    <mergeCell ref="AI110:AI111"/>
    <mergeCell ref="AI112:AI113"/>
    <mergeCell ref="AI114:AI115"/>
    <mergeCell ref="AI116:AI117"/>
    <mergeCell ref="AI118:AI119"/>
    <mergeCell ref="AI120:AI121"/>
    <mergeCell ref="Y12:AE12"/>
    <mergeCell ref="Y11:AE11"/>
    <mergeCell ref="L13:AI13"/>
    <mergeCell ref="Y8:AE8"/>
    <mergeCell ref="Y9:AE9"/>
    <mergeCell ref="Y10:AE10"/>
    <mergeCell ref="D13:D14"/>
    <mergeCell ref="G13:G14"/>
    <mergeCell ref="AS12:AT12"/>
    <mergeCell ref="F13:F14"/>
    <mergeCell ref="AN13:AN14"/>
    <mergeCell ref="AQ13:AQ14"/>
    <mergeCell ref="AT13:AT14"/>
    <mergeCell ref="D11:G11"/>
    <mergeCell ref="D12:G12"/>
    <mergeCell ref="K8:S8"/>
    <mergeCell ref="K9:S9"/>
    <mergeCell ref="K10:S10"/>
    <mergeCell ref="K11:S11"/>
    <mergeCell ref="K12:S12"/>
    <mergeCell ref="AJ13:AL13"/>
    <mergeCell ref="AK14:AL14"/>
    <mergeCell ref="AR8:AS8"/>
    <mergeCell ref="AR9:AS9"/>
    <mergeCell ref="AR10:AS10"/>
    <mergeCell ref="AR11:AS11"/>
    <mergeCell ref="B11:C11"/>
    <mergeCell ref="B12:C12"/>
    <mergeCell ref="D16:D17"/>
    <mergeCell ref="D18:D19"/>
    <mergeCell ref="D26:D27"/>
    <mergeCell ref="B28:B35"/>
    <mergeCell ref="C28:C29"/>
    <mergeCell ref="E28:E29"/>
    <mergeCell ref="I28:I29"/>
    <mergeCell ref="J28:J29"/>
    <mergeCell ref="D34:D35"/>
    <mergeCell ref="C172:C173"/>
    <mergeCell ref="E172:E173"/>
    <mergeCell ref="I172:I173"/>
    <mergeCell ref="C26:C27"/>
    <mergeCell ref="C34:C35"/>
    <mergeCell ref="D8:G8"/>
    <mergeCell ref="D9:G9"/>
    <mergeCell ref="D10:G10"/>
    <mergeCell ref="H8:J8"/>
    <mergeCell ref="H9:J9"/>
    <mergeCell ref="H10:J10"/>
    <mergeCell ref="H11:J11"/>
    <mergeCell ref="H12:J12"/>
    <mergeCell ref="E26:E27"/>
    <mergeCell ref="C78:C79"/>
    <mergeCell ref="C80:C81"/>
    <mergeCell ref="C82:C83"/>
    <mergeCell ref="C84:C85"/>
    <mergeCell ref="C86:C87"/>
    <mergeCell ref="C88:C89"/>
    <mergeCell ref="C90:C91"/>
    <mergeCell ref="W64:W65"/>
    <mergeCell ref="Y64:Y65"/>
    <mergeCell ref="AA64:AA65"/>
    <mergeCell ref="AC64:AC65"/>
    <mergeCell ref="AE64:AE65"/>
    <mergeCell ref="W157:W160"/>
    <mergeCell ref="AE157:AE160"/>
    <mergeCell ref="C161:C162"/>
    <mergeCell ref="B174:J174"/>
    <mergeCell ref="C170:C171"/>
    <mergeCell ref="F168:F169"/>
    <mergeCell ref="G18:G19"/>
    <mergeCell ref="G26:G27"/>
    <mergeCell ref="G28:G29"/>
    <mergeCell ref="G34:G35"/>
    <mergeCell ref="G38:G39"/>
    <mergeCell ref="G40:G41"/>
    <mergeCell ref="G60:G61"/>
    <mergeCell ref="G62:G63"/>
    <mergeCell ref="G164:G165"/>
    <mergeCell ref="G166:G167"/>
    <mergeCell ref="G168:G169"/>
    <mergeCell ref="G170:G171"/>
    <mergeCell ref="G172:G173"/>
    <mergeCell ref="W26:W27"/>
    <mergeCell ref="Y26:Y27"/>
    <mergeCell ref="Q22:Q23"/>
    <mergeCell ref="S22:S23"/>
    <mergeCell ref="AC40:AC41"/>
    <mergeCell ref="AE40:AE41"/>
    <mergeCell ref="M161:M162"/>
    <mergeCell ref="Y161:Y162"/>
    <mergeCell ref="E16:E17"/>
    <mergeCell ref="I16:I17"/>
    <mergeCell ref="AM66:AM67"/>
    <mergeCell ref="AA157:AA160"/>
    <mergeCell ref="AC157:AC160"/>
    <mergeCell ref="Y16:Y17"/>
    <mergeCell ref="O24:O25"/>
    <mergeCell ref="H26:H27"/>
    <mergeCell ref="AM172:AM173"/>
    <mergeCell ref="C60:C61"/>
    <mergeCell ref="E60:E61"/>
    <mergeCell ref="I60:I61"/>
    <mergeCell ref="J60:J61"/>
    <mergeCell ref="D164:D165"/>
    <mergeCell ref="D166:D167"/>
    <mergeCell ref="D168:D169"/>
    <mergeCell ref="D170:D171"/>
    <mergeCell ref="D172:D173"/>
    <mergeCell ref="F62:F63"/>
    <mergeCell ref="F64:F65"/>
    <mergeCell ref="D62:D63"/>
    <mergeCell ref="D64:D65"/>
    <mergeCell ref="D66:D67"/>
    <mergeCell ref="D60:D61"/>
    <mergeCell ref="AI66:AI67"/>
    <mergeCell ref="J62:J63"/>
    <mergeCell ref="H62:H63"/>
    <mergeCell ref="F66:F67"/>
    <mergeCell ref="O64:O65"/>
    <mergeCell ref="Q64:Q65"/>
    <mergeCell ref="S64:S65"/>
    <mergeCell ref="U64:U65"/>
    <mergeCell ref="S24:S25"/>
    <mergeCell ref="U24:U25"/>
    <mergeCell ref="W24:W25"/>
    <mergeCell ref="Y24:Y25"/>
    <mergeCell ref="AA24:AA25"/>
    <mergeCell ref="AC24:AC25"/>
    <mergeCell ref="AE24:AE25"/>
    <mergeCell ref="U20:U21"/>
    <mergeCell ref="AM168:AM169"/>
    <mergeCell ref="AI161:AI162"/>
    <mergeCell ref="AK161:AK162"/>
    <mergeCell ref="AM161:AM162"/>
    <mergeCell ref="B156:C156"/>
    <mergeCell ref="W66:W67"/>
    <mergeCell ref="H13:H14"/>
    <mergeCell ref="H16:H17"/>
    <mergeCell ref="H18:H19"/>
    <mergeCell ref="AM16:AM17"/>
    <mergeCell ref="AM18:AM19"/>
    <mergeCell ref="K13:K14"/>
    <mergeCell ref="B13:B14"/>
    <mergeCell ref="AG16:AG17"/>
    <mergeCell ref="AI16:AI17"/>
    <mergeCell ref="AK16:AK17"/>
    <mergeCell ref="S16:S17"/>
    <mergeCell ref="U16:U17"/>
    <mergeCell ref="C13:C14"/>
    <mergeCell ref="E13:E14"/>
    <mergeCell ref="I13:I14"/>
    <mergeCell ref="J13:J14"/>
    <mergeCell ref="B16:B27"/>
    <mergeCell ref="C16:C17"/>
    <mergeCell ref="J22:J23"/>
    <mergeCell ref="M22:M23"/>
    <mergeCell ref="J26:J27"/>
    <mergeCell ref="M26:M27"/>
    <mergeCell ref="C22:C23"/>
    <mergeCell ref="D22:D23"/>
    <mergeCell ref="E22:E23"/>
    <mergeCell ref="F22:F23"/>
    <mergeCell ref="G22:G23"/>
    <mergeCell ref="H22:H23"/>
    <mergeCell ref="H28:H29"/>
    <mergeCell ref="H34:H35"/>
    <mergeCell ref="Q30:Q31"/>
    <mergeCell ref="S30:S31"/>
    <mergeCell ref="U30:U31"/>
    <mergeCell ref="W30:W31"/>
    <mergeCell ref="AE20:AE21"/>
    <mergeCell ref="W20:W21"/>
    <mergeCell ref="U22:U23"/>
    <mergeCell ref="W22:W23"/>
    <mergeCell ref="Y22:Y23"/>
    <mergeCell ref="AA22:AA23"/>
    <mergeCell ref="AC22:AC23"/>
    <mergeCell ref="E20:E21"/>
    <mergeCell ref="F20:F21"/>
    <mergeCell ref="G20:G21"/>
    <mergeCell ref="H20:H21"/>
    <mergeCell ref="I20:I21"/>
    <mergeCell ref="J20:J21"/>
    <mergeCell ref="M20:M21"/>
    <mergeCell ref="AE22:AE23"/>
    <mergeCell ref="Q24:Q25"/>
    <mergeCell ref="O30:O31"/>
    <mergeCell ref="AK32:AK33"/>
    <mergeCell ref="AI32:AI33"/>
    <mergeCell ref="M28:M29"/>
    <mergeCell ref="O26:O27"/>
    <mergeCell ref="Q26:Q27"/>
    <mergeCell ref="S26:S27"/>
    <mergeCell ref="O28:O29"/>
    <mergeCell ref="Q28:Q29"/>
    <mergeCell ref="S28:S29"/>
    <mergeCell ref="U28:U29"/>
    <mergeCell ref="Y28:Y29"/>
    <mergeCell ref="E34:E35"/>
    <mergeCell ref="I34:I35"/>
    <mergeCell ref="J34:J35"/>
    <mergeCell ref="M34:M35"/>
    <mergeCell ref="O34:O35"/>
    <mergeCell ref="AA28:AA29"/>
    <mergeCell ref="U26:U27"/>
    <mergeCell ref="I18:I19"/>
    <mergeCell ref="J18:J19"/>
    <mergeCell ref="M18:M19"/>
    <mergeCell ref="O18:O19"/>
    <mergeCell ref="Q18:Q19"/>
    <mergeCell ref="S18:S19"/>
    <mergeCell ref="O22:O23"/>
    <mergeCell ref="I22:I23"/>
    <mergeCell ref="W38:W39"/>
    <mergeCell ref="Y38:Y39"/>
    <mergeCell ref="AA38:AA39"/>
    <mergeCell ref="AM38:AM39"/>
    <mergeCell ref="AM40:AM41"/>
    <mergeCell ref="AG40:AG41"/>
    <mergeCell ref="C38:C39"/>
    <mergeCell ref="E38:E39"/>
    <mergeCell ref="I38:I39"/>
    <mergeCell ref="J38:J39"/>
    <mergeCell ref="M38:M39"/>
    <mergeCell ref="O38:O39"/>
    <mergeCell ref="H38:H39"/>
    <mergeCell ref="H40:H41"/>
    <mergeCell ref="AC34:AC35"/>
    <mergeCell ref="AE34:AE35"/>
    <mergeCell ref="AG34:AG35"/>
    <mergeCell ref="AI34:AI35"/>
    <mergeCell ref="AK34:AK35"/>
    <mergeCell ref="Q34:Q35"/>
    <mergeCell ref="S34:S35"/>
    <mergeCell ref="U34:U35"/>
    <mergeCell ref="W34:W35"/>
    <mergeCell ref="Y34:Y35"/>
    <mergeCell ref="AQ38:AQ39"/>
    <mergeCell ref="D38:D39"/>
    <mergeCell ref="D40:D41"/>
    <mergeCell ref="AM60:AM61"/>
    <mergeCell ref="AG60:AG61"/>
    <mergeCell ref="AI60:AI61"/>
    <mergeCell ref="AK60:AK61"/>
    <mergeCell ref="AN60:AN61"/>
    <mergeCell ref="AQ60:AQ61"/>
    <mergeCell ref="AK58:AK59"/>
    <mergeCell ref="AM58:AM59"/>
    <mergeCell ref="AN58:AN59"/>
    <mergeCell ref="AQ58:AQ59"/>
    <mergeCell ref="AG54:AG55"/>
    <mergeCell ref="AI54:AI55"/>
    <mergeCell ref="AK54:AK55"/>
    <mergeCell ref="AI56:AI57"/>
    <mergeCell ref="AK56:AK57"/>
    <mergeCell ref="AM56:AM57"/>
    <mergeCell ref="AN56:AN57"/>
    <mergeCell ref="H56:H57"/>
    <mergeCell ref="I56:I57"/>
    <mergeCell ref="S56:S57"/>
    <mergeCell ref="U56:U57"/>
    <mergeCell ref="W56:W57"/>
    <mergeCell ref="AP52:AP53"/>
    <mergeCell ref="AP54:AP55"/>
    <mergeCell ref="AP56:AP57"/>
    <mergeCell ref="AK44:AK45"/>
    <mergeCell ref="AM44:AM45"/>
    <mergeCell ref="AG50:AG51"/>
    <mergeCell ref="AG58:AG59"/>
    <mergeCell ref="C40:C41"/>
    <mergeCell ref="E40:E41"/>
    <mergeCell ref="I40:I41"/>
    <mergeCell ref="J40:J41"/>
    <mergeCell ref="M40:M41"/>
    <mergeCell ref="O40:O41"/>
    <mergeCell ref="Q40:Q41"/>
    <mergeCell ref="AC38:AC39"/>
    <mergeCell ref="AE38:AE39"/>
    <mergeCell ref="AG38:AG39"/>
    <mergeCell ref="AI38:AI39"/>
    <mergeCell ref="AK38:AK39"/>
    <mergeCell ref="AN38:AN39"/>
    <mergeCell ref="Q38:Q39"/>
    <mergeCell ref="S38:S39"/>
    <mergeCell ref="U38:U39"/>
    <mergeCell ref="AM54:AM55"/>
    <mergeCell ref="AN54:AN55"/>
    <mergeCell ref="AN46:AN47"/>
    <mergeCell ref="AG48:AG49"/>
    <mergeCell ref="AI48:AI49"/>
    <mergeCell ref="AK48:AK49"/>
    <mergeCell ref="AM48:AM49"/>
    <mergeCell ref="AN48:AN49"/>
    <mergeCell ref="AC50:AC51"/>
    <mergeCell ref="AE50:AE51"/>
    <mergeCell ref="AK46:AK47"/>
    <mergeCell ref="AM46:AM47"/>
    <mergeCell ref="AC46:AC47"/>
    <mergeCell ref="AE46:AE47"/>
    <mergeCell ref="W46:W47"/>
    <mergeCell ref="Y46:Y47"/>
    <mergeCell ref="AI58:AI59"/>
    <mergeCell ref="AM170:AM171"/>
    <mergeCell ref="AE168:AE169"/>
    <mergeCell ref="M62:M63"/>
    <mergeCell ref="O62:O63"/>
    <mergeCell ref="Q62:Q63"/>
    <mergeCell ref="S62:S63"/>
    <mergeCell ref="U62:U63"/>
    <mergeCell ref="W62:W63"/>
    <mergeCell ref="C62:C63"/>
    <mergeCell ref="E62:E63"/>
    <mergeCell ref="AN64:AN65"/>
    <mergeCell ref="AQ64:AQ65"/>
    <mergeCell ref="AK62:AK63"/>
    <mergeCell ref="AK66:AK67"/>
    <mergeCell ref="Y66:Y67"/>
    <mergeCell ref="AA66:AA67"/>
    <mergeCell ref="S66:S67"/>
    <mergeCell ref="U66:U67"/>
    <mergeCell ref="Q66:Q67"/>
    <mergeCell ref="AG66:AG67"/>
    <mergeCell ref="C66:C67"/>
    <mergeCell ref="E66:E67"/>
    <mergeCell ref="I66:I67"/>
    <mergeCell ref="J66:J67"/>
    <mergeCell ref="M66:M67"/>
    <mergeCell ref="O66:O67"/>
    <mergeCell ref="H66:H67"/>
    <mergeCell ref="AQ62:AQ63"/>
    <mergeCell ref="Q161:Q162"/>
    <mergeCell ref="S161:S162"/>
    <mergeCell ref="U161:U162"/>
    <mergeCell ref="AL166:AL167"/>
    <mergeCell ref="AL168:AL169"/>
    <mergeCell ref="C166:C167"/>
    <mergeCell ref="E166:E167"/>
    <mergeCell ref="I166:I167"/>
    <mergeCell ref="J166:J167"/>
    <mergeCell ref="M166:M167"/>
    <mergeCell ref="O166:O167"/>
    <mergeCell ref="AA164:AA165"/>
    <mergeCell ref="AC164:AC165"/>
    <mergeCell ref="AE164:AE165"/>
    <mergeCell ref="AG164:AG165"/>
    <mergeCell ref="AI164:AI165"/>
    <mergeCell ref="AK164:AK165"/>
    <mergeCell ref="O164:O165"/>
    <mergeCell ref="Q164:Q165"/>
    <mergeCell ref="S164:S165"/>
    <mergeCell ref="U164:U165"/>
    <mergeCell ref="W164:W165"/>
    <mergeCell ref="Y164:Y165"/>
    <mergeCell ref="H164:H165"/>
    <mergeCell ref="H166:H167"/>
    <mergeCell ref="C164:C165"/>
    <mergeCell ref="E164:E165"/>
    <mergeCell ref="I164:I165"/>
    <mergeCell ref="J164:J165"/>
    <mergeCell ref="M164:M165"/>
    <mergeCell ref="F164:F165"/>
    <mergeCell ref="F166:F167"/>
    <mergeCell ref="AG168:AG169"/>
    <mergeCell ref="AI168:AI169"/>
    <mergeCell ref="U168:U169"/>
    <mergeCell ref="AT166:AT167"/>
    <mergeCell ref="C168:C169"/>
    <mergeCell ref="E168:E169"/>
    <mergeCell ref="I168:I169"/>
    <mergeCell ref="J168:J169"/>
    <mergeCell ref="M168:M169"/>
    <mergeCell ref="O168:O169"/>
    <mergeCell ref="Q168:Q169"/>
    <mergeCell ref="AC166:AC167"/>
    <mergeCell ref="AE166:AE167"/>
    <mergeCell ref="H168:H169"/>
    <mergeCell ref="AG166:AG167"/>
    <mergeCell ref="AI166:AI167"/>
    <mergeCell ref="AK166:AK167"/>
    <mergeCell ref="AN166:AN167"/>
    <mergeCell ref="Q166:Q167"/>
    <mergeCell ref="S166:S167"/>
    <mergeCell ref="U166:U167"/>
    <mergeCell ref="W166:W167"/>
    <mergeCell ref="Y166:Y167"/>
    <mergeCell ref="AA166:AA167"/>
    <mergeCell ref="AT168:AT169"/>
    <mergeCell ref="AK168:AK169"/>
    <mergeCell ref="AN168:AN169"/>
    <mergeCell ref="AO168:AO169"/>
    <mergeCell ref="W168:W169"/>
    <mergeCell ref="Y168:Y169"/>
    <mergeCell ref="AA168:AA169"/>
    <mergeCell ref="AC168:AC169"/>
    <mergeCell ref="AR166:AR167"/>
    <mergeCell ref="AR168:AR169"/>
    <mergeCell ref="S168:S169"/>
    <mergeCell ref="J172:J173"/>
    <mergeCell ref="M172:M173"/>
    <mergeCell ref="O172:O173"/>
    <mergeCell ref="Q172:Q173"/>
    <mergeCell ref="S172:S173"/>
    <mergeCell ref="AE170:AE171"/>
    <mergeCell ref="F170:F171"/>
    <mergeCell ref="F172:F173"/>
    <mergeCell ref="U172:U173"/>
    <mergeCell ref="W172:W173"/>
    <mergeCell ref="Y172:Y173"/>
    <mergeCell ref="AA172:AA173"/>
    <mergeCell ref="AC172:AC173"/>
    <mergeCell ref="AE172:AE173"/>
    <mergeCell ref="E170:E171"/>
    <mergeCell ref="H172:H173"/>
    <mergeCell ref="I170:I171"/>
    <mergeCell ref="J170:J171"/>
    <mergeCell ref="M170:M171"/>
    <mergeCell ref="O170:O171"/>
    <mergeCell ref="Q170:Q171"/>
    <mergeCell ref="S170:S171"/>
    <mergeCell ref="U170:U171"/>
    <mergeCell ref="W170:W171"/>
    <mergeCell ref="Y170:Y171"/>
    <mergeCell ref="AA170:AA171"/>
    <mergeCell ref="AC170:AC171"/>
    <mergeCell ref="H170:H171"/>
    <mergeCell ref="AT172:AT173"/>
    <mergeCell ref="AR13:AR14"/>
    <mergeCell ref="AR16:AR17"/>
    <mergeCell ref="Q60:Q61"/>
    <mergeCell ref="S60:S61"/>
    <mergeCell ref="AA60:AA61"/>
    <mergeCell ref="AC60:AC61"/>
    <mergeCell ref="AE60:AE61"/>
    <mergeCell ref="AI40:AI41"/>
    <mergeCell ref="AK40:AK41"/>
    <mergeCell ref="AN40:AN41"/>
    <mergeCell ref="AQ40:AQ41"/>
    <mergeCell ref="S40:S41"/>
    <mergeCell ref="U40:U41"/>
    <mergeCell ref="W40:W41"/>
    <mergeCell ref="Y40:Y41"/>
    <mergeCell ref="AA40:AA41"/>
    <mergeCell ref="AN164:AN165"/>
    <mergeCell ref="AQ164:AQ165"/>
    <mergeCell ref="AT164:AT165"/>
    <mergeCell ref="AQ166:AQ167"/>
    <mergeCell ref="AM164:AM165"/>
    <mergeCell ref="AM166:AM167"/>
    <mergeCell ref="AO164:AO165"/>
    <mergeCell ref="AO166:AO167"/>
    <mergeCell ref="AQ66:AQ67"/>
    <mergeCell ref="AT66:AT67"/>
    <mergeCell ref="AN66:AN67"/>
    <mergeCell ref="AT62:AT63"/>
    <mergeCell ref="Y62:Y63"/>
    <mergeCell ref="AA62:AA63"/>
    <mergeCell ref="AR164:AR165"/>
    <mergeCell ref="AR170:AR171"/>
    <mergeCell ref="AR172:AR173"/>
    <mergeCell ref="AS13:AS14"/>
    <mergeCell ref="AR28:AR29"/>
    <mergeCell ref="U60:U61"/>
    <mergeCell ref="W60:W61"/>
    <mergeCell ref="Y60:Y61"/>
    <mergeCell ref="AG172:AG173"/>
    <mergeCell ref="AI172:AI173"/>
    <mergeCell ref="AK172:AK173"/>
    <mergeCell ref="AN172:AN173"/>
    <mergeCell ref="AQ172:AQ173"/>
    <mergeCell ref="AT170:AT171"/>
    <mergeCell ref="AT64:AT65"/>
    <mergeCell ref="AT40:AT41"/>
    <mergeCell ref="AT54:AT55"/>
    <mergeCell ref="AT46:AT47"/>
    <mergeCell ref="AT50:AT51"/>
    <mergeCell ref="AT52:AT53"/>
    <mergeCell ref="AT44:AT45"/>
    <mergeCell ref="AG170:AG171"/>
    <mergeCell ref="AI170:AI171"/>
    <mergeCell ref="AK170:AK171"/>
    <mergeCell ref="AN170:AN171"/>
    <mergeCell ref="AQ170:AQ171"/>
    <mergeCell ref="AQ168:AQ169"/>
    <mergeCell ref="AM32:AM33"/>
    <mergeCell ref="AN32:AN33"/>
    <mergeCell ref="AT16:AT17"/>
    <mergeCell ref="AQ34:AQ35"/>
    <mergeCell ref="AT34:AT35"/>
    <mergeCell ref="AA34:AA35"/>
    <mergeCell ref="B15:C15"/>
    <mergeCell ref="AR34:AR35"/>
    <mergeCell ref="AR38:AR39"/>
    <mergeCell ref="AR40:AR41"/>
    <mergeCell ref="AR60:AR61"/>
    <mergeCell ref="AR62:AR63"/>
    <mergeCell ref="AR64:AR65"/>
    <mergeCell ref="AR66:AR67"/>
    <mergeCell ref="C24:C25"/>
    <mergeCell ref="D24:D25"/>
    <mergeCell ref="E24:E25"/>
    <mergeCell ref="F24:F25"/>
    <mergeCell ref="G24:G25"/>
    <mergeCell ref="H24:H25"/>
    <mergeCell ref="I24:I25"/>
    <mergeCell ref="J24:J25"/>
    <mergeCell ref="M24:M25"/>
    <mergeCell ref="AR52:AR53"/>
    <mergeCell ref="F60:F61"/>
    <mergeCell ref="M60:M61"/>
    <mergeCell ref="O60:O61"/>
    <mergeCell ref="I62:I63"/>
    <mergeCell ref="F34:F35"/>
    <mergeCell ref="F38:F39"/>
    <mergeCell ref="F40:F41"/>
    <mergeCell ref="W16:W17"/>
    <mergeCell ref="O20:O21"/>
    <mergeCell ref="Q20:Q21"/>
    <mergeCell ref="S20:S21"/>
    <mergeCell ref="Y20:Y21"/>
    <mergeCell ref="AA20:AA21"/>
    <mergeCell ref="AC20:AC21"/>
    <mergeCell ref="AS34:AS35"/>
    <mergeCell ref="J56:J57"/>
    <mergeCell ref="M56:M57"/>
    <mergeCell ref="AC54:AC55"/>
    <mergeCell ref="AE54:AE55"/>
    <mergeCell ref="AG56:AG57"/>
    <mergeCell ref="Y48:Y49"/>
    <mergeCell ref="AA48:AA49"/>
    <mergeCell ref="F16:F17"/>
    <mergeCell ref="F18:F19"/>
    <mergeCell ref="F26:F27"/>
    <mergeCell ref="F28:F29"/>
    <mergeCell ref="AN26:AN27"/>
    <mergeCell ref="AN18:AN19"/>
    <mergeCell ref="J32:J33"/>
    <mergeCell ref="M32:M33"/>
    <mergeCell ref="O32:O33"/>
    <mergeCell ref="Q32:Q33"/>
    <mergeCell ref="S32:S33"/>
    <mergeCell ref="U32:U33"/>
    <mergeCell ref="W32:W33"/>
    <mergeCell ref="Y32:Y33"/>
    <mergeCell ref="AA32:AA33"/>
    <mergeCell ref="AC32:AC33"/>
    <mergeCell ref="AE16:AE17"/>
    <mergeCell ref="J16:J17"/>
    <mergeCell ref="M16:M17"/>
    <mergeCell ref="O16:O17"/>
    <mergeCell ref="Q16:Q17"/>
    <mergeCell ref="G16:G17"/>
    <mergeCell ref="AM34:AM35"/>
    <mergeCell ref="AN28:AN29"/>
    <mergeCell ref="AQ28:AQ29"/>
    <mergeCell ref="AT28:AT29"/>
    <mergeCell ref="AM28:AM29"/>
    <mergeCell ref="W18:W19"/>
    <mergeCell ref="Y18:Y19"/>
    <mergeCell ref="AA18:AA19"/>
    <mergeCell ref="AC18:AC19"/>
    <mergeCell ref="AE18:AE19"/>
    <mergeCell ref="AG18:AG19"/>
    <mergeCell ref="AM26:AM27"/>
    <mergeCell ref="AS16:AS17"/>
    <mergeCell ref="AS18:AS19"/>
    <mergeCell ref="AS28:AS29"/>
    <mergeCell ref="AG20:AG21"/>
    <mergeCell ref="AI20:AI21"/>
    <mergeCell ref="AK20:AK21"/>
    <mergeCell ref="AM20:AM21"/>
    <mergeCell ref="AN20:AN21"/>
    <mergeCell ref="AA26:AA27"/>
    <mergeCell ref="AC26:AC27"/>
    <mergeCell ref="AE26:AE27"/>
    <mergeCell ref="AG26:AG27"/>
    <mergeCell ref="AI26:AI27"/>
    <mergeCell ref="AK26:AK27"/>
    <mergeCell ref="AQ26:AQ27"/>
    <mergeCell ref="AI28:AI29"/>
    <mergeCell ref="AK28:AK29"/>
    <mergeCell ref="W28:W29"/>
    <mergeCell ref="AC28:AC29"/>
    <mergeCell ref="AT18:AT19"/>
    <mergeCell ref="AN16:AN17"/>
    <mergeCell ref="AQ16:AQ17"/>
    <mergeCell ref="AT32:AT33"/>
    <mergeCell ref="AC30:AC31"/>
    <mergeCell ref="AE30:AE31"/>
    <mergeCell ref="C30:C31"/>
    <mergeCell ref="D30:D31"/>
    <mergeCell ref="E30:E31"/>
    <mergeCell ref="F30:F31"/>
    <mergeCell ref="G30:G31"/>
    <mergeCell ref="H30:H31"/>
    <mergeCell ref="I30:I31"/>
    <mergeCell ref="J30:J31"/>
    <mergeCell ref="M30:M31"/>
    <mergeCell ref="C32:C33"/>
    <mergeCell ref="D32:D33"/>
    <mergeCell ref="E32:E33"/>
    <mergeCell ref="F32:F33"/>
    <mergeCell ref="G32:G33"/>
    <mergeCell ref="H32:H33"/>
    <mergeCell ref="I32:I33"/>
    <mergeCell ref="AG30:AG31"/>
    <mergeCell ref="AI30:AI31"/>
    <mergeCell ref="AK30:AK31"/>
    <mergeCell ref="AE32:AE33"/>
    <mergeCell ref="AM30:AM31"/>
    <mergeCell ref="AN30:AN31"/>
    <mergeCell ref="AQ30:AQ31"/>
    <mergeCell ref="AR30:AR31"/>
    <mergeCell ref="AS30:AS31"/>
    <mergeCell ref="AG32:AG33"/>
    <mergeCell ref="AT30:AT31"/>
    <mergeCell ref="Y30:Y31"/>
    <mergeCell ref="AA30:AA31"/>
    <mergeCell ref="B163:C163"/>
    <mergeCell ref="B164:B173"/>
    <mergeCell ref="C58:C59"/>
    <mergeCell ref="D58:D59"/>
    <mergeCell ref="E58:E59"/>
    <mergeCell ref="F58:F59"/>
    <mergeCell ref="G58:G59"/>
    <mergeCell ref="H58:H59"/>
    <mergeCell ref="I58:I59"/>
    <mergeCell ref="J58:J59"/>
    <mergeCell ref="M58:M59"/>
    <mergeCell ref="O58:O59"/>
    <mergeCell ref="Q58:Q59"/>
    <mergeCell ref="S58:S59"/>
    <mergeCell ref="U58:U59"/>
    <mergeCell ref="W58:W59"/>
    <mergeCell ref="Y58:Y59"/>
    <mergeCell ref="G66:G67"/>
    <mergeCell ref="G64:G65"/>
    <mergeCell ref="C68:C69"/>
    <mergeCell ref="D68:D69"/>
    <mergeCell ref="S68:S69"/>
    <mergeCell ref="Y68:Y69"/>
    <mergeCell ref="C64:C65"/>
    <mergeCell ref="E64:E65"/>
    <mergeCell ref="I64:I65"/>
    <mergeCell ref="J64:J65"/>
    <mergeCell ref="M64:M65"/>
    <mergeCell ref="U68:U69"/>
    <mergeCell ref="W68:W69"/>
    <mergeCell ref="C70:C71"/>
    <mergeCell ref="M70:M71"/>
    <mergeCell ref="C46:C47"/>
    <mergeCell ref="D46:D47"/>
    <mergeCell ref="E46:E47"/>
    <mergeCell ref="F46:F47"/>
    <mergeCell ref="G46:G47"/>
    <mergeCell ref="H46:H47"/>
    <mergeCell ref="I46:I47"/>
    <mergeCell ref="J46:J47"/>
    <mergeCell ref="M46:M47"/>
    <mergeCell ref="O46:O47"/>
    <mergeCell ref="Q46:Q47"/>
    <mergeCell ref="S46:S47"/>
    <mergeCell ref="U46:U47"/>
    <mergeCell ref="F48:F49"/>
    <mergeCell ref="G48:G49"/>
    <mergeCell ref="H48:H49"/>
    <mergeCell ref="Q52:Q53"/>
    <mergeCell ref="S52:S53"/>
    <mergeCell ref="U52:U53"/>
    <mergeCell ref="I48:I49"/>
    <mergeCell ref="J48:J49"/>
    <mergeCell ref="M48:M49"/>
    <mergeCell ref="W52:W53"/>
    <mergeCell ref="Y52:Y53"/>
    <mergeCell ref="H60:H61"/>
    <mergeCell ref="C48:C49"/>
    <mergeCell ref="AT58:AT59"/>
    <mergeCell ref="C54:C55"/>
    <mergeCell ref="D54:D55"/>
    <mergeCell ref="E54:E55"/>
    <mergeCell ref="F54:F55"/>
    <mergeCell ref="G54:G55"/>
    <mergeCell ref="H54:H55"/>
    <mergeCell ref="I54:I55"/>
    <mergeCell ref="J54:J55"/>
    <mergeCell ref="M54:M55"/>
    <mergeCell ref="O54:O55"/>
    <mergeCell ref="Q54:Q55"/>
    <mergeCell ref="S54:S55"/>
    <mergeCell ref="U54:U55"/>
    <mergeCell ref="W54:W55"/>
    <mergeCell ref="Y54:Y55"/>
    <mergeCell ref="AQ56:AQ57"/>
    <mergeCell ref="AR56:AR57"/>
    <mergeCell ref="AT56:AT57"/>
    <mergeCell ref="C56:C57"/>
    <mergeCell ref="AA58:AA59"/>
    <mergeCell ref="AC58:AC59"/>
    <mergeCell ref="AE58:AE59"/>
    <mergeCell ref="AL58:AL59"/>
    <mergeCell ref="AA54:AA55"/>
    <mergeCell ref="AA56:AA57"/>
    <mergeCell ref="AC56:AC57"/>
    <mergeCell ref="AE56:AE57"/>
    <mergeCell ref="D56:D57"/>
    <mergeCell ref="E56:E57"/>
    <mergeCell ref="F56:F57"/>
    <mergeCell ref="AN44:AN45"/>
    <mergeCell ref="AQ44:AQ45"/>
    <mergeCell ref="AR44:AR45"/>
    <mergeCell ref="AT48:AT49"/>
    <mergeCell ref="C50:C51"/>
    <mergeCell ref="D50:D51"/>
    <mergeCell ref="E50:E51"/>
    <mergeCell ref="F50:F51"/>
    <mergeCell ref="G50:G51"/>
    <mergeCell ref="H50:H51"/>
    <mergeCell ref="I50:I51"/>
    <mergeCell ref="J50:J51"/>
    <mergeCell ref="M50:M51"/>
    <mergeCell ref="O50:O51"/>
    <mergeCell ref="Q50:Q51"/>
    <mergeCell ref="S50:S51"/>
    <mergeCell ref="U50:U51"/>
    <mergeCell ref="W50:W51"/>
    <mergeCell ref="Y50:Y51"/>
    <mergeCell ref="AA50:AA51"/>
    <mergeCell ref="O48:O49"/>
    <mergeCell ref="Q48:Q49"/>
    <mergeCell ref="S48:S49"/>
    <mergeCell ref="U48:U49"/>
    <mergeCell ref="W48:W49"/>
    <mergeCell ref="AQ48:AQ49"/>
    <mergeCell ref="AR48:AR49"/>
    <mergeCell ref="D48:D49"/>
    <mergeCell ref="E48:E49"/>
    <mergeCell ref="AN50:AN51"/>
    <mergeCell ref="AQ50:AQ51"/>
    <mergeCell ref="AR50:AR51"/>
    <mergeCell ref="AT42:AT43"/>
    <mergeCell ref="C44:C45"/>
    <mergeCell ref="D44:D45"/>
    <mergeCell ref="E44:E45"/>
    <mergeCell ref="F44:F45"/>
    <mergeCell ref="G44:G45"/>
    <mergeCell ref="H44:H45"/>
    <mergeCell ref="I44:I45"/>
    <mergeCell ref="J44:J45"/>
    <mergeCell ref="M44:M45"/>
    <mergeCell ref="O44:O45"/>
    <mergeCell ref="Q44:Q45"/>
    <mergeCell ref="S44:S45"/>
    <mergeCell ref="U44:U45"/>
    <mergeCell ref="W44:W45"/>
    <mergeCell ref="Y44:Y45"/>
    <mergeCell ref="AA44:AA45"/>
    <mergeCell ref="O42:O43"/>
    <mergeCell ref="Q42:Q43"/>
    <mergeCell ref="S42:S43"/>
    <mergeCell ref="U42:U43"/>
    <mergeCell ref="W42:W43"/>
    <mergeCell ref="Y42:Y43"/>
    <mergeCell ref="C42:C43"/>
    <mergeCell ref="D42:D43"/>
    <mergeCell ref="E42:E43"/>
    <mergeCell ref="F42:F43"/>
    <mergeCell ref="G42:G43"/>
    <mergeCell ref="H42:H43"/>
    <mergeCell ref="AP50:AP51"/>
    <mergeCell ref="AP58:AP59"/>
    <mergeCell ref="AP60:AP61"/>
    <mergeCell ref="AP62:AP63"/>
    <mergeCell ref="AP64:AP65"/>
    <mergeCell ref="AA46:AA47"/>
    <mergeCell ref="F52:F53"/>
    <mergeCell ref="G52:G53"/>
    <mergeCell ref="H52:H53"/>
    <mergeCell ref="AI46:AI47"/>
    <mergeCell ref="AL52:AL53"/>
    <mergeCell ref="AM42:AM43"/>
    <mergeCell ref="AN42:AN43"/>
    <mergeCell ref="AQ42:AQ43"/>
    <mergeCell ref="AR42:AR43"/>
    <mergeCell ref="I42:I43"/>
    <mergeCell ref="J42:J43"/>
    <mergeCell ref="M42:M43"/>
    <mergeCell ref="AA52:AA53"/>
    <mergeCell ref="AC52:AC53"/>
    <mergeCell ref="AE52:AE53"/>
    <mergeCell ref="AG52:AG53"/>
    <mergeCell ref="AI52:AI53"/>
    <mergeCell ref="AK52:AK53"/>
    <mergeCell ref="AM52:AM53"/>
    <mergeCell ref="AN52:AN53"/>
    <mergeCell ref="AQ52:AQ53"/>
    <mergeCell ref="I52:I53"/>
    <mergeCell ref="J52:J53"/>
    <mergeCell ref="AO50:AO51"/>
    <mergeCell ref="AO52:AO53"/>
    <mergeCell ref="AA42:AA43"/>
    <mergeCell ref="J70:J71"/>
    <mergeCell ref="AC62:AC63"/>
    <mergeCell ref="AE62:AE63"/>
    <mergeCell ref="O52:O53"/>
    <mergeCell ref="AQ46:AQ47"/>
    <mergeCell ref="AR46:AR47"/>
    <mergeCell ref="AG46:AG47"/>
    <mergeCell ref="AC44:AC45"/>
    <mergeCell ref="AE44:AE45"/>
    <mergeCell ref="M52:M53"/>
    <mergeCell ref="AA68:AA69"/>
    <mergeCell ref="W72:W73"/>
    <mergeCell ref="Y72:Y73"/>
    <mergeCell ref="AA72:AA73"/>
    <mergeCell ref="C72:C73"/>
    <mergeCell ref="D72:D73"/>
    <mergeCell ref="E72:E73"/>
    <mergeCell ref="F72:F73"/>
    <mergeCell ref="G72:G73"/>
    <mergeCell ref="H72:H73"/>
    <mergeCell ref="I72:I73"/>
    <mergeCell ref="J72:J73"/>
    <mergeCell ref="M72:M73"/>
    <mergeCell ref="O72:O73"/>
    <mergeCell ref="AK70:AK71"/>
    <mergeCell ref="AM70:AM71"/>
    <mergeCell ref="AN70:AN71"/>
    <mergeCell ref="AQ70:AQ71"/>
    <mergeCell ref="AC68:AC69"/>
    <mergeCell ref="AE68:AE69"/>
    <mergeCell ref="AG68:AG69"/>
    <mergeCell ref="AE70:AE71"/>
    <mergeCell ref="AO68:AO69"/>
    <mergeCell ref="AG42:AG43"/>
    <mergeCell ref="AI42:AI43"/>
    <mergeCell ref="AG44:AG45"/>
    <mergeCell ref="AI44:AI45"/>
    <mergeCell ref="O56:O57"/>
    <mergeCell ref="Q56:Q57"/>
    <mergeCell ref="D52:D53"/>
    <mergeCell ref="E52:E53"/>
    <mergeCell ref="H64:H65"/>
    <mergeCell ref="Y56:Y57"/>
    <mergeCell ref="AI70:AI71"/>
    <mergeCell ref="AC42:AC43"/>
    <mergeCell ref="AE42:AE43"/>
    <mergeCell ref="AC48:AC49"/>
    <mergeCell ref="AE48:AE49"/>
    <mergeCell ref="G56:G57"/>
    <mergeCell ref="E68:E69"/>
    <mergeCell ref="F68:F69"/>
    <mergeCell ref="G68:G69"/>
    <mergeCell ref="H68:H69"/>
    <mergeCell ref="I68:I69"/>
    <mergeCell ref="J68:J69"/>
    <mergeCell ref="M68:M69"/>
    <mergeCell ref="O68:O69"/>
    <mergeCell ref="Q68:Q69"/>
    <mergeCell ref="D70:D71"/>
    <mergeCell ref="E70:E71"/>
    <mergeCell ref="F70:F71"/>
    <mergeCell ref="G70:G71"/>
    <mergeCell ref="H70:H71"/>
    <mergeCell ref="I70:I71"/>
    <mergeCell ref="Q70:Q71"/>
    <mergeCell ref="S70:S71"/>
    <mergeCell ref="U70:U71"/>
    <mergeCell ref="W70:W71"/>
    <mergeCell ref="Y70:Y71"/>
    <mergeCell ref="AA70:AA71"/>
    <mergeCell ref="AC70:AC71"/>
    <mergeCell ref="AG74:AG75"/>
    <mergeCell ref="AQ74:AQ75"/>
    <mergeCell ref="AR74:AR75"/>
    <mergeCell ref="AG72:AG73"/>
    <mergeCell ref="AI72:AI73"/>
    <mergeCell ref="AK72:AK73"/>
    <mergeCell ref="AM72:AM73"/>
    <mergeCell ref="AN72:AN73"/>
    <mergeCell ref="AQ72:AQ73"/>
    <mergeCell ref="AR72:AR73"/>
    <mergeCell ref="AE74:AE75"/>
    <mergeCell ref="AP72:AP73"/>
    <mergeCell ref="AG70:AG71"/>
    <mergeCell ref="AT70:AT71"/>
    <mergeCell ref="AI68:AI69"/>
    <mergeCell ref="AK68:AK69"/>
    <mergeCell ref="AM68:AM69"/>
    <mergeCell ref="AN68:AN69"/>
    <mergeCell ref="AQ68:AQ69"/>
    <mergeCell ref="AR68:AR69"/>
    <mergeCell ref="AT68:AT69"/>
    <mergeCell ref="AR70:AR71"/>
    <mergeCell ref="AO70:AO71"/>
    <mergeCell ref="F74:F75"/>
    <mergeCell ref="G74:G75"/>
    <mergeCell ref="H74:H75"/>
    <mergeCell ref="I74:I75"/>
    <mergeCell ref="J74:J75"/>
    <mergeCell ref="M74:M75"/>
    <mergeCell ref="O74:O75"/>
    <mergeCell ref="Q74:Q75"/>
    <mergeCell ref="S74:S75"/>
    <mergeCell ref="U74:U75"/>
    <mergeCell ref="W74:W75"/>
    <mergeCell ref="Y74:Y75"/>
    <mergeCell ref="AA74:AA75"/>
    <mergeCell ref="Q72:Q73"/>
    <mergeCell ref="S72:S73"/>
    <mergeCell ref="AE72:AE73"/>
    <mergeCell ref="AO74:AO75"/>
    <mergeCell ref="AC72:AC73"/>
    <mergeCell ref="AT72:AT73"/>
    <mergeCell ref="AP68:AP69"/>
    <mergeCell ref="AP70:AP71"/>
    <mergeCell ref="O70:O71"/>
    <mergeCell ref="J138:J139"/>
    <mergeCell ref="M138:M139"/>
    <mergeCell ref="O138:O139"/>
    <mergeCell ref="Q138:Q139"/>
    <mergeCell ref="S138:S139"/>
    <mergeCell ref="U138:U139"/>
    <mergeCell ref="W138:W139"/>
    <mergeCell ref="Y138:Y139"/>
    <mergeCell ref="AA138:AA139"/>
    <mergeCell ref="AP76:AP77"/>
    <mergeCell ref="AP74:AP75"/>
    <mergeCell ref="AN74:AN75"/>
    <mergeCell ref="C76:C77"/>
    <mergeCell ref="D76:D77"/>
    <mergeCell ref="E76:E77"/>
    <mergeCell ref="F76:F77"/>
    <mergeCell ref="G76:G77"/>
    <mergeCell ref="H76:H77"/>
    <mergeCell ref="I76:I77"/>
    <mergeCell ref="J76:J77"/>
    <mergeCell ref="M76:M77"/>
    <mergeCell ref="O76:O77"/>
    <mergeCell ref="Q76:Q77"/>
    <mergeCell ref="S76:S77"/>
    <mergeCell ref="U76:U77"/>
    <mergeCell ref="W76:W77"/>
    <mergeCell ref="C74:C75"/>
    <mergeCell ref="D74:D75"/>
    <mergeCell ref="E74:E75"/>
    <mergeCell ref="AN76:AN77"/>
    <mergeCell ref="AC74:AC75"/>
    <mergeCell ref="AM74:AM75"/>
    <mergeCell ref="AO122:AO123"/>
    <mergeCell ref="AO134:AO135"/>
    <mergeCell ref="AO72:AO73"/>
    <mergeCell ref="AP138:AP139"/>
    <mergeCell ref="D124:D125"/>
    <mergeCell ref="D126:D127"/>
    <mergeCell ref="AI138:AI139"/>
    <mergeCell ref="AK138:AK139"/>
    <mergeCell ref="AM138:AM139"/>
    <mergeCell ref="AN138:AN139"/>
    <mergeCell ref="AQ138:AQ139"/>
    <mergeCell ref="AR138:AR139"/>
    <mergeCell ref="AT138:AT139"/>
    <mergeCell ref="AC138:AC139"/>
    <mergeCell ref="AE138:AE139"/>
    <mergeCell ref="AI74:AI75"/>
    <mergeCell ref="AK74:AK75"/>
    <mergeCell ref="AQ76:AQ77"/>
    <mergeCell ref="AR76:AR77"/>
    <mergeCell ref="AT76:AT77"/>
    <mergeCell ref="AT74:AT75"/>
    <mergeCell ref="Y76:Y77"/>
    <mergeCell ref="AA76:AA77"/>
    <mergeCell ref="AC76:AC77"/>
    <mergeCell ref="AE76:AE77"/>
    <mergeCell ref="AG76:AG77"/>
    <mergeCell ref="AI76:AI77"/>
    <mergeCell ref="AK76:AK77"/>
    <mergeCell ref="AN136:AN137"/>
    <mergeCell ref="AM76:AM77"/>
    <mergeCell ref="U72:U73"/>
    <mergeCell ref="D138:D139"/>
    <mergeCell ref="AL68:AL69"/>
    <mergeCell ref="AL70:AL71"/>
    <mergeCell ref="AL72:AL73"/>
    <mergeCell ref="AL74:AL75"/>
    <mergeCell ref="AO172:AO173"/>
    <mergeCell ref="AO13:AO14"/>
    <mergeCell ref="AO16:AO17"/>
    <mergeCell ref="AO18:AO19"/>
    <mergeCell ref="AO20:AO21"/>
    <mergeCell ref="AO22:AO23"/>
    <mergeCell ref="AO24:AO25"/>
    <mergeCell ref="AO26:AO27"/>
    <mergeCell ref="AO28:AO29"/>
    <mergeCell ref="AO30:AO31"/>
    <mergeCell ref="AO32:AO33"/>
    <mergeCell ref="AO34:AO35"/>
    <mergeCell ref="AO38:AO39"/>
    <mergeCell ref="AO40:AO41"/>
    <mergeCell ref="AO42:AO43"/>
    <mergeCell ref="AO44:AO45"/>
    <mergeCell ref="AO46:AO47"/>
    <mergeCell ref="AO48:AO49"/>
    <mergeCell ref="AO54:AO55"/>
    <mergeCell ref="AO56:AO57"/>
    <mergeCell ref="AO58:AO59"/>
    <mergeCell ref="AO60:AO61"/>
    <mergeCell ref="AO62:AO63"/>
    <mergeCell ref="AO64:AO65"/>
    <mergeCell ref="AO66:AO67"/>
    <mergeCell ref="AO76:AO77"/>
    <mergeCell ref="AO138:AO139"/>
    <mergeCell ref="AO170:AO171"/>
    <mergeCell ref="J136:J137"/>
    <mergeCell ref="I140:I141"/>
    <mergeCell ref="J140:J141"/>
    <mergeCell ref="AO136:AO137"/>
    <mergeCell ref="O124:O125"/>
    <mergeCell ref="O126:O127"/>
    <mergeCell ref="O128:O129"/>
    <mergeCell ref="O130:O131"/>
    <mergeCell ref="O132:O133"/>
    <mergeCell ref="AL157:AL160"/>
    <mergeCell ref="AL161:AL162"/>
    <mergeCell ref="AL164:AL165"/>
    <mergeCell ref="AL16:AL17"/>
    <mergeCell ref="AL18:AL19"/>
    <mergeCell ref="AL20:AL21"/>
    <mergeCell ref="AL22:AL23"/>
    <mergeCell ref="AL24:AL25"/>
    <mergeCell ref="AL26:AL27"/>
    <mergeCell ref="AL28:AL29"/>
    <mergeCell ref="AL30:AL31"/>
    <mergeCell ref="AL32:AL33"/>
    <mergeCell ref="AL34:AL35"/>
    <mergeCell ref="AL38:AL39"/>
    <mergeCell ref="AL40:AL41"/>
    <mergeCell ref="AL42:AL43"/>
    <mergeCell ref="AL44:AL45"/>
    <mergeCell ref="AL46:AL47"/>
    <mergeCell ref="AL48:AL49"/>
    <mergeCell ref="AL50:AL51"/>
    <mergeCell ref="AL54:AL55"/>
    <mergeCell ref="AL56:AL57"/>
    <mergeCell ref="AL66:AL67"/>
    <mergeCell ref="G124:G125"/>
    <mergeCell ref="G126:G127"/>
    <mergeCell ref="G128:G129"/>
    <mergeCell ref="AP66:AP67"/>
    <mergeCell ref="I124:I125"/>
    <mergeCell ref="AO124:AO125"/>
    <mergeCell ref="AN126:AN127"/>
    <mergeCell ref="AO126:AO127"/>
    <mergeCell ref="AN128:AN129"/>
    <mergeCell ref="AO128:AO129"/>
    <mergeCell ref="AN130:AN131"/>
    <mergeCell ref="AO130:AO131"/>
    <mergeCell ref="AN132:AN133"/>
    <mergeCell ref="AO132:AO133"/>
    <mergeCell ref="AN134:AN135"/>
    <mergeCell ref="H124:H125"/>
    <mergeCell ref="H126:H127"/>
    <mergeCell ref="H128:H129"/>
    <mergeCell ref="H130:H131"/>
    <mergeCell ref="H132:H133"/>
    <mergeCell ref="H134:H135"/>
    <mergeCell ref="J124:J125"/>
    <mergeCell ref="I126:I127"/>
    <mergeCell ref="J126:J127"/>
    <mergeCell ref="I128:I129"/>
    <mergeCell ref="J128:J129"/>
    <mergeCell ref="I130:I131"/>
    <mergeCell ref="J130:J131"/>
    <mergeCell ref="I132:I133"/>
    <mergeCell ref="J132:J133"/>
    <mergeCell ref="I134:I135"/>
    <mergeCell ref="J134:J135"/>
    <mergeCell ref="AP157:AP160"/>
    <mergeCell ref="AP161:AP162"/>
    <mergeCell ref="AP164:AP165"/>
    <mergeCell ref="AP166:AP167"/>
    <mergeCell ref="AP168:AP169"/>
    <mergeCell ref="AP170:AP171"/>
    <mergeCell ref="AP172:AP173"/>
    <mergeCell ref="AL170:AL171"/>
    <mergeCell ref="AL172:AL173"/>
    <mergeCell ref="AP13:AP14"/>
    <mergeCell ref="AP16:AP17"/>
    <mergeCell ref="AP18:AP19"/>
    <mergeCell ref="AP20:AP21"/>
    <mergeCell ref="AP22:AP23"/>
    <mergeCell ref="AP24:AP25"/>
    <mergeCell ref="AP26:AP27"/>
    <mergeCell ref="AP28:AP29"/>
    <mergeCell ref="AP30:AP31"/>
    <mergeCell ref="AP32:AP33"/>
    <mergeCell ref="AP34:AP35"/>
    <mergeCell ref="AP38:AP39"/>
    <mergeCell ref="AP40:AP41"/>
    <mergeCell ref="AP42:AP43"/>
    <mergeCell ref="AP44:AP45"/>
    <mergeCell ref="AP46:AP47"/>
    <mergeCell ref="AP48:AP49"/>
    <mergeCell ref="AL138:AL139"/>
    <mergeCell ref="AL76:AL77"/>
    <mergeCell ref="AL60:AL61"/>
    <mergeCell ref="AN124:AN125"/>
    <mergeCell ref="AL62:AL63"/>
    <mergeCell ref="AL64:AL65"/>
    <mergeCell ref="E140:E141"/>
    <mergeCell ref="C124:C125"/>
    <mergeCell ref="C126:C127"/>
    <mergeCell ref="C128:C129"/>
    <mergeCell ref="C130:C131"/>
    <mergeCell ref="C132:C133"/>
    <mergeCell ref="C134:C135"/>
    <mergeCell ref="C136:C137"/>
    <mergeCell ref="F124:F125"/>
    <mergeCell ref="F126:F127"/>
    <mergeCell ref="F128:F129"/>
    <mergeCell ref="F130:F131"/>
    <mergeCell ref="F132:F133"/>
    <mergeCell ref="F134:F135"/>
    <mergeCell ref="F136:F137"/>
    <mergeCell ref="D128:D129"/>
    <mergeCell ref="D130:D131"/>
    <mergeCell ref="D132:D133"/>
    <mergeCell ref="D134:D135"/>
    <mergeCell ref="D136:D137"/>
    <mergeCell ref="E124:E125"/>
    <mergeCell ref="E126:E127"/>
    <mergeCell ref="E128:E129"/>
    <mergeCell ref="E130:E131"/>
    <mergeCell ref="E132:E133"/>
    <mergeCell ref="E134:E135"/>
    <mergeCell ref="E136:E137"/>
    <mergeCell ref="C138:C139"/>
    <mergeCell ref="E138:E139"/>
    <mergeCell ref="F138:F139"/>
    <mergeCell ref="C140:C141"/>
    <mergeCell ref="D154:D155"/>
    <mergeCell ref="J142:J143"/>
    <mergeCell ref="D144:D145"/>
    <mergeCell ref="D146:D147"/>
    <mergeCell ref="C144:C145"/>
    <mergeCell ref="C146:C147"/>
    <mergeCell ref="C148:C149"/>
    <mergeCell ref="C150:C151"/>
    <mergeCell ref="C152:C153"/>
    <mergeCell ref="C154:C155"/>
    <mergeCell ref="I144:I145"/>
    <mergeCell ref="J144:J145"/>
    <mergeCell ref="I146:I147"/>
    <mergeCell ref="J146:J147"/>
    <mergeCell ref="I148:I149"/>
    <mergeCell ref="J148:J149"/>
    <mergeCell ref="I150:I151"/>
    <mergeCell ref="J150:J151"/>
    <mergeCell ref="I152:I153"/>
    <mergeCell ref="J152:J153"/>
    <mergeCell ref="I154:I155"/>
    <mergeCell ref="J154:J155"/>
    <mergeCell ref="G142:G143"/>
    <mergeCell ref="H142:H143"/>
    <mergeCell ref="E142:E143"/>
    <mergeCell ref="G150:G151"/>
    <mergeCell ref="G152:G153"/>
    <mergeCell ref="G154:G155"/>
    <mergeCell ref="F144:F145"/>
    <mergeCell ref="F146:F147"/>
    <mergeCell ref="F148:F149"/>
    <mergeCell ref="F150:F151"/>
    <mergeCell ref="F152:F153"/>
    <mergeCell ref="F154:F155"/>
    <mergeCell ref="G140:G141"/>
    <mergeCell ref="H140:H141"/>
    <mergeCell ref="G130:G131"/>
    <mergeCell ref="G132:G133"/>
    <mergeCell ref="G134:G135"/>
    <mergeCell ref="G136:G137"/>
    <mergeCell ref="H136:H137"/>
    <mergeCell ref="I142:I143"/>
    <mergeCell ref="I136:I137"/>
    <mergeCell ref="H138:H139"/>
    <mergeCell ref="I138:I139"/>
    <mergeCell ref="AL124:AL125"/>
    <mergeCell ref="AL126:AL127"/>
    <mergeCell ref="AL128:AL129"/>
    <mergeCell ref="AL130:AL131"/>
    <mergeCell ref="AL132:AL133"/>
    <mergeCell ref="AL134:AL135"/>
    <mergeCell ref="AL136:AL137"/>
    <mergeCell ref="AK140:AK141"/>
    <mergeCell ref="AL140:AL141"/>
    <mergeCell ref="AK142:AK143"/>
    <mergeCell ref="AL142:AL143"/>
    <mergeCell ref="AK144:AK145"/>
    <mergeCell ref="AL144:AL145"/>
    <mergeCell ref="AK146:AK147"/>
    <mergeCell ref="AL146:AL147"/>
    <mergeCell ref="AK148:AK149"/>
    <mergeCell ref="AL148:AL149"/>
    <mergeCell ref="O134:O135"/>
    <mergeCell ref="O136:O137"/>
    <mergeCell ref="C142:C143"/>
    <mergeCell ref="D140:D141"/>
    <mergeCell ref="D142:D143"/>
    <mergeCell ref="F140:F141"/>
    <mergeCell ref="F142:F143"/>
    <mergeCell ref="B138:B155"/>
    <mergeCell ref="AK150:AK151"/>
    <mergeCell ref="AL150:AL151"/>
    <mergeCell ref="AK152:AK153"/>
    <mergeCell ref="AL152:AL153"/>
    <mergeCell ref="AK154:AK155"/>
    <mergeCell ref="AL154:AL155"/>
    <mergeCell ref="E144:E145"/>
    <mergeCell ref="E146:E147"/>
    <mergeCell ref="E148:E149"/>
    <mergeCell ref="E150:E151"/>
    <mergeCell ref="E152:E153"/>
    <mergeCell ref="E154:E155"/>
    <mergeCell ref="D148:D149"/>
    <mergeCell ref="D150:D151"/>
    <mergeCell ref="D152:D153"/>
    <mergeCell ref="G138:G139"/>
    <mergeCell ref="H144:H145"/>
    <mergeCell ref="H146:H147"/>
    <mergeCell ref="H148:H149"/>
    <mergeCell ref="H150:H151"/>
    <mergeCell ref="H152:H153"/>
    <mergeCell ref="H154:H155"/>
    <mergeCell ref="G144:G145"/>
    <mergeCell ref="G146:G147"/>
    <mergeCell ref="G148:G149"/>
    <mergeCell ref="O140:O141"/>
    <mergeCell ref="AT140:AT141"/>
    <mergeCell ref="AQ142:AQ143"/>
    <mergeCell ref="AR142:AR143"/>
    <mergeCell ref="AT142:AT143"/>
    <mergeCell ref="AQ144:AQ145"/>
    <mergeCell ref="AR144:AR145"/>
    <mergeCell ref="AT144:AT145"/>
    <mergeCell ref="AN140:AN141"/>
    <mergeCell ref="AO140:AO141"/>
    <mergeCell ref="AN142:AN143"/>
    <mergeCell ref="AO142:AO143"/>
    <mergeCell ref="AN144:AN145"/>
    <mergeCell ref="AO144:AO145"/>
    <mergeCell ref="AN146:AN147"/>
    <mergeCell ref="AO146:AO147"/>
    <mergeCell ref="AN148:AN149"/>
    <mergeCell ref="AO148:AO149"/>
    <mergeCell ref="AQ146:AQ147"/>
    <mergeCell ref="AR146:AR147"/>
    <mergeCell ref="AT146:AT147"/>
    <mergeCell ref="AQ148:AQ149"/>
    <mergeCell ref="AR148:AR149"/>
    <mergeCell ref="AT148:AT149"/>
    <mergeCell ref="AP140:AP141"/>
    <mergeCell ref="AP142:AP143"/>
    <mergeCell ref="AP144:AP145"/>
    <mergeCell ref="AP146:AP147"/>
    <mergeCell ref="AP148:AP149"/>
    <mergeCell ref="AQ140:AQ141"/>
    <mergeCell ref="AR140:AR141"/>
    <mergeCell ref="AT124:AT125"/>
    <mergeCell ref="AQ126:AQ127"/>
    <mergeCell ref="AR126:AR127"/>
    <mergeCell ref="AT126:AT127"/>
    <mergeCell ref="AQ128:AQ129"/>
    <mergeCell ref="AR128:AR129"/>
    <mergeCell ref="AT128:AT129"/>
    <mergeCell ref="AQ130:AQ131"/>
    <mergeCell ref="AR130:AR131"/>
    <mergeCell ref="AT130:AT131"/>
    <mergeCell ref="AQ132:AQ133"/>
    <mergeCell ref="AR132:AR133"/>
    <mergeCell ref="AT132:AT133"/>
    <mergeCell ref="AQ134:AQ135"/>
    <mergeCell ref="AR134:AR135"/>
    <mergeCell ref="AT134:AT135"/>
    <mergeCell ref="AQ136:AQ137"/>
    <mergeCell ref="AR136:AR137"/>
    <mergeCell ref="AT136:AT137"/>
    <mergeCell ref="AR124:AR125"/>
    <mergeCell ref="AQ154:AQ155"/>
    <mergeCell ref="AR154:AR155"/>
    <mergeCell ref="AN150:AN151"/>
    <mergeCell ref="AO150:AO151"/>
    <mergeCell ref="AN152:AN153"/>
    <mergeCell ref="AO152:AO153"/>
    <mergeCell ref="AN154:AN155"/>
    <mergeCell ref="AO154:AO155"/>
    <mergeCell ref="AP124:AP125"/>
    <mergeCell ref="AP126:AP127"/>
    <mergeCell ref="AP128:AP129"/>
    <mergeCell ref="AP130:AP131"/>
    <mergeCell ref="AP132:AP133"/>
    <mergeCell ref="AP134:AP135"/>
    <mergeCell ref="AP136:AP137"/>
    <mergeCell ref="AP150:AP151"/>
    <mergeCell ref="AP152:AP153"/>
    <mergeCell ref="AP154:AP155"/>
    <mergeCell ref="O142:O143"/>
    <mergeCell ref="O144:O145"/>
    <mergeCell ref="O146:O147"/>
    <mergeCell ref="O148:O149"/>
    <mergeCell ref="O150:O151"/>
    <mergeCell ref="O152:O153"/>
    <mergeCell ref="O154:O155"/>
    <mergeCell ref="U140:U141"/>
    <mergeCell ref="U142:U143"/>
    <mergeCell ref="U144:U145"/>
    <mergeCell ref="AA140:AA141"/>
    <mergeCell ref="AA142:AA143"/>
    <mergeCell ref="AA144:AA145"/>
    <mergeCell ref="AG146:AG147"/>
    <mergeCell ref="AG148:AG149"/>
    <mergeCell ref="AG150:AG151"/>
    <mergeCell ref="AG152:AG153"/>
    <mergeCell ref="AG154:AG155"/>
    <mergeCell ref="Q146:Q147"/>
    <mergeCell ref="Q148:Q149"/>
    <mergeCell ref="Q150:Q151"/>
    <mergeCell ref="Q152:Q153"/>
    <mergeCell ref="Q154:Q155"/>
    <mergeCell ref="S146:S147"/>
    <mergeCell ref="S148:S149"/>
    <mergeCell ref="S150:S151"/>
    <mergeCell ref="S152:S153"/>
    <mergeCell ref="S154:S155"/>
    <mergeCell ref="Q140:Q141"/>
    <mergeCell ref="Q142:Q143"/>
    <mergeCell ref="Q144:Q145"/>
    <mergeCell ref="S140:S141"/>
    <mergeCell ref="Q132:Q133"/>
    <mergeCell ref="Q134:Q135"/>
    <mergeCell ref="Q136:Q137"/>
    <mergeCell ref="S124:S125"/>
    <mergeCell ref="S126:S127"/>
    <mergeCell ref="AQ150:AQ151"/>
    <mergeCell ref="AR150:AR151"/>
    <mergeCell ref="AT150:AT151"/>
    <mergeCell ref="AQ152:AQ153"/>
    <mergeCell ref="AR152:AR153"/>
    <mergeCell ref="AT152:AT153"/>
    <mergeCell ref="AT154:AT155"/>
    <mergeCell ref="AE152:AE153"/>
    <mergeCell ref="AE154:AE155"/>
    <mergeCell ref="AA152:AA153"/>
    <mergeCell ref="AA154:AA155"/>
    <mergeCell ref="AM124:AM125"/>
    <mergeCell ref="AM126:AM127"/>
    <mergeCell ref="AM128:AM129"/>
    <mergeCell ref="AM130:AM131"/>
    <mergeCell ref="AM132:AM133"/>
    <mergeCell ref="AM134:AM135"/>
    <mergeCell ref="AM136:AM137"/>
    <mergeCell ref="AM140:AM141"/>
    <mergeCell ref="AM142:AM143"/>
    <mergeCell ref="AM144:AM145"/>
    <mergeCell ref="AM146:AM147"/>
    <mergeCell ref="AM148:AM149"/>
    <mergeCell ref="AM150:AM151"/>
    <mergeCell ref="AM152:AM153"/>
    <mergeCell ref="AM154:AM155"/>
    <mergeCell ref="AQ124:AQ125"/>
    <mergeCell ref="S142:S143"/>
    <mergeCell ref="S144:S145"/>
    <mergeCell ref="Q126:Q127"/>
    <mergeCell ref="Q128:Q129"/>
    <mergeCell ref="S128:S129"/>
    <mergeCell ref="S130:S131"/>
    <mergeCell ref="S132:S133"/>
    <mergeCell ref="S134:S135"/>
    <mergeCell ref="S136:S137"/>
    <mergeCell ref="U124:U125"/>
    <mergeCell ref="U126:U127"/>
    <mergeCell ref="U128:U129"/>
    <mergeCell ref="U130:U131"/>
    <mergeCell ref="U132:U133"/>
    <mergeCell ref="U134:U135"/>
    <mergeCell ref="U136:U137"/>
    <mergeCell ref="Y124:Y125"/>
    <mergeCell ref="Y126:Y127"/>
    <mergeCell ref="Y128:Y129"/>
    <mergeCell ref="Y130:Y131"/>
    <mergeCell ref="Y132:Y133"/>
    <mergeCell ref="Y134:Y135"/>
    <mergeCell ref="Y136:Y137"/>
    <mergeCell ref="W124:W125"/>
    <mergeCell ref="W126:W127"/>
    <mergeCell ref="W128:W129"/>
    <mergeCell ref="W130:W131"/>
    <mergeCell ref="W132:W133"/>
    <mergeCell ref="W134:W135"/>
    <mergeCell ref="W136:W137"/>
    <mergeCell ref="Q124:Q125"/>
    <mergeCell ref="Q130:Q131"/>
    <mergeCell ref="AA146:AA147"/>
    <mergeCell ref="AA148:AA149"/>
    <mergeCell ref="AA150:AA151"/>
    <mergeCell ref="AG124:AG125"/>
    <mergeCell ref="AG126:AG127"/>
    <mergeCell ref="AG128:AG129"/>
    <mergeCell ref="AG130:AG131"/>
    <mergeCell ref="AG132:AG133"/>
    <mergeCell ref="AG134:AG135"/>
    <mergeCell ref="AG136:AG137"/>
    <mergeCell ref="AA124:AA125"/>
    <mergeCell ref="AA126:AA127"/>
    <mergeCell ref="AA128:AA129"/>
    <mergeCell ref="AA130:AA131"/>
    <mergeCell ref="AA132:AA133"/>
    <mergeCell ref="AA134:AA135"/>
    <mergeCell ref="AA136:AA137"/>
    <mergeCell ref="AI124:AI125"/>
    <mergeCell ref="AI126:AI127"/>
    <mergeCell ref="AI128:AI129"/>
    <mergeCell ref="AI130:AI131"/>
    <mergeCell ref="AI132:AI133"/>
    <mergeCell ref="AI134:AI135"/>
    <mergeCell ref="AI136:AI137"/>
    <mergeCell ref="AC124:AC125"/>
    <mergeCell ref="AC126:AC127"/>
    <mergeCell ref="AC128:AC129"/>
    <mergeCell ref="AC130:AC131"/>
    <mergeCell ref="AC132:AC133"/>
    <mergeCell ref="AC134:AC135"/>
    <mergeCell ref="AC136:AC137"/>
    <mergeCell ref="AE124:AE125"/>
    <mergeCell ref="AE126:AE127"/>
    <mergeCell ref="AE128:AE129"/>
    <mergeCell ref="AE130:AE131"/>
    <mergeCell ref="AE132:AE133"/>
    <mergeCell ref="AE134:AE135"/>
    <mergeCell ref="AE136:AE137"/>
    <mergeCell ref="U152:U153"/>
    <mergeCell ref="U154:U155"/>
    <mergeCell ref="W140:W141"/>
    <mergeCell ref="W142:W143"/>
    <mergeCell ref="W144:W145"/>
    <mergeCell ref="W146:W147"/>
    <mergeCell ref="W148:W149"/>
    <mergeCell ref="W150:W151"/>
    <mergeCell ref="W152:W153"/>
    <mergeCell ref="W154:W155"/>
    <mergeCell ref="Y140:Y141"/>
    <mergeCell ref="Y142:Y143"/>
    <mergeCell ref="Y144:Y145"/>
    <mergeCell ref="Y146:Y147"/>
    <mergeCell ref="Y148:Y149"/>
    <mergeCell ref="Y150:Y151"/>
    <mergeCell ref="Y152:Y153"/>
    <mergeCell ref="Y154:Y155"/>
    <mergeCell ref="B175:J175"/>
    <mergeCell ref="L175:W175"/>
    <mergeCell ref="B176:J177"/>
    <mergeCell ref="L176:W177"/>
    <mergeCell ref="AI140:AI141"/>
    <mergeCell ref="AI142:AI143"/>
    <mergeCell ref="AI144:AI145"/>
    <mergeCell ref="AI146:AI147"/>
    <mergeCell ref="AI148:AI149"/>
    <mergeCell ref="AI150:AI151"/>
    <mergeCell ref="AI152:AI153"/>
    <mergeCell ref="AI154:AI155"/>
    <mergeCell ref="AC140:AC141"/>
    <mergeCell ref="AC142:AC143"/>
    <mergeCell ref="AC144:AC145"/>
    <mergeCell ref="AC146:AC147"/>
    <mergeCell ref="AC148:AC149"/>
    <mergeCell ref="AC150:AC151"/>
    <mergeCell ref="AC152:AC153"/>
    <mergeCell ref="AC154:AC155"/>
    <mergeCell ref="AE140:AE141"/>
    <mergeCell ref="AE142:AE143"/>
    <mergeCell ref="AE144:AE145"/>
    <mergeCell ref="AE146:AE147"/>
    <mergeCell ref="AE148:AE149"/>
    <mergeCell ref="AE150:AE151"/>
    <mergeCell ref="AG140:AG141"/>
    <mergeCell ref="AG142:AG143"/>
    <mergeCell ref="AG144:AG145"/>
    <mergeCell ref="U146:U147"/>
    <mergeCell ref="U148:U149"/>
    <mergeCell ref="U150:U151"/>
  </mergeCells>
  <conditionalFormatting sqref="M16:M35 O16:O35 Q16:Q35 S16:S35 U16:U35 W16:W35 Y16:Y35 AA16:AA35 AC16:AC35 AE16:AE35 AG16:AG35 AI16:AI35 M38:M155 O38:O155 Q38:Q155 S38:S155 U38:U155 W38:W155 Y38:Y155 AA38:AA155 AC38:AC155 AE38:AE155 AG38:AG155 AI38:AI155 M160:M162 O160:O162 Q160:Q162 S160:S162 U160:U162 W160:W162 Y160:Y162 AA160:AA162 AC160:AC162 AE160:AE162 AG160:AG162 AI160:AI162">
    <cfRule type="expression" dxfId="92" priority="1085">
      <formula>AND(L16&gt;0,L17=0)</formula>
    </cfRule>
    <cfRule type="expression" dxfId="91" priority="1086">
      <formula>OR(ISBLANK(L16),ISBLANK(L17))</formula>
    </cfRule>
    <cfRule type="cellIs" dxfId="90" priority="1087" operator="greaterThan">
      <formula>1</formula>
    </cfRule>
    <cfRule type="cellIs" dxfId="89" priority="1088" operator="between">
      <formula>0.65</formula>
      <formula>1</formula>
    </cfRule>
    <cfRule type="cellIs" dxfId="88" priority="1089" operator="between">
      <formula>0.25</formula>
      <formula>0.65</formula>
    </cfRule>
    <cfRule type="cellIs" dxfId="87" priority="1090" operator="between">
      <formula>0</formula>
      <formula>"0,25"</formula>
    </cfRule>
  </conditionalFormatting>
  <conditionalFormatting sqref="M159 O159 Q159 S159 U159 W159 Y159 AA159 AC159 AE159 AG159 AI159">
    <cfRule type="expression" dxfId="86" priority="2188">
      <formula>AND(L159&gt;0,L161=0)</formula>
    </cfRule>
    <cfRule type="expression" dxfId="85" priority="2189">
      <formula>OR(ISBLANK(L159),ISBLANK(L161))</formula>
    </cfRule>
    <cfRule type="cellIs" dxfId="84" priority="2190" operator="greaterThan">
      <formula>1</formula>
    </cfRule>
    <cfRule type="cellIs" dxfId="83" priority="2191" operator="between">
      <formula>0.65</formula>
      <formula>1</formula>
    </cfRule>
    <cfRule type="cellIs" dxfId="82" priority="2192" operator="between">
      <formula>0.25</formula>
      <formula>0.65</formula>
    </cfRule>
    <cfRule type="cellIs" dxfId="81" priority="2193" operator="between">
      <formula>0</formula>
      <formula>"0,25"</formula>
    </cfRule>
  </conditionalFormatting>
  <conditionalFormatting sqref="M164:M173">
    <cfRule type="expression" dxfId="80" priority="497">
      <formula>AND(L164&gt;0,L165=0)</formula>
    </cfRule>
    <cfRule type="expression" dxfId="79" priority="498">
      <formula>OR(ISBLANK(L164),ISBLANK(L165))</formula>
    </cfRule>
    <cfRule type="cellIs" dxfId="78" priority="499" operator="greaterThan">
      <formula>1</formula>
    </cfRule>
    <cfRule type="cellIs" dxfId="77" priority="500" operator="between">
      <formula>0.65</formula>
      <formula>1</formula>
    </cfRule>
    <cfRule type="cellIs" dxfId="76" priority="501" operator="between">
      <formula>0.25</formula>
      <formula>0.65</formula>
    </cfRule>
    <cfRule type="cellIs" dxfId="75" priority="502" operator="between">
      <formula>0</formula>
      <formula>"0,25"</formula>
    </cfRule>
  </conditionalFormatting>
  <conditionalFormatting sqref="O164:O173">
    <cfRule type="expression" dxfId="74" priority="485">
      <formula>AND(N164&gt;0,N165=0)</formula>
    </cfRule>
    <cfRule type="expression" dxfId="73" priority="486">
      <formula>OR(ISBLANK(N164),ISBLANK(N165))</formula>
    </cfRule>
    <cfRule type="cellIs" dxfId="72" priority="487" operator="greaterThan">
      <formula>1</formula>
    </cfRule>
    <cfRule type="cellIs" dxfId="71" priority="488" operator="between">
      <formula>0.65</formula>
      <formula>1</formula>
    </cfRule>
    <cfRule type="cellIs" dxfId="70" priority="489" operator="between">
      <formula>0.25</formula>
      <formula>0.65</formula>
    </cfRule>
    <cfRule type="cellIs" dxfId="69" priority="490" operator="between">
      <formula>0</formula>
      <formula>"0,25"</formula>
    </cfRule>
  </conditionalFormatting>
  <conditionalFormatting sqref="Q164:Q173">
    <cfRule type="expression" dxfId="68" priority="473">
      <formula>AND(P164&gt;0,P165=0)</formula>
    </cfRule>
    <cfRule type="expression" dxfId="67" priority="474">
      <formula>OR(ISBLANK(P164),ISBLANK(P165))</formula>
    </cfRule>
    <cfRule type="cellIs" dxfId="66" priority="475" operator="greaterThan">
      <formula>1</formula>
    </cfRule>
    <cfRule type="cellIs" dxfId="65" priority="476" operator="between">
      <formula>0.65</formula>
      <formula>1</formula>
    </cfRule>
    <cfRule type="cellIs" dxfId="64" priority="477" operator="between">
      <formula>0.25</formula>
      <formula>0.65</formula>
    </cfRule>
    <cfRule type="cellIs" dxfId="63" priority="478" operator="between">
      <formula>0</formula>
      <formula>"0,25"</formula>
    </cfRule>
  </conditionalFormatting>
  <conditionalFormatting sqref="S164:S173">
    <cfRule type="expression" dxfId="62" priority="461">
      <formula>AND(R164&gt;0,R165=0)</formula>
    </cfRule>
    <cfRule type="expression" dxfId="61" priority="462">
      <formula>OR(ISBLANK(R164),ISBLANK(R165))</formula>
    </cfRule>
    <cfRule type="cellIs" dxfId="60" priority="463" operator="greaterThan">
      <formula>1</formula>
    </cfRule>
    <cfRule type="cellIs" dxfId="59" priority="464" operator="between">
      <formula>0.65</formula>
      <formula>1</formula>
    </cfRule>
    <cfRule type="cellIs" dxfId="58" priority="465" operator="between">
      <formula>0.25</formula>
      <formula>0.65</formula>
    </cfRule>
    <cfRule type="cellIs" dxfId="57" priority="466" operator="between">
      <formula>0</formula>
      <formula>"0,25"</formula>
    </cfRule>
  </conditionalFormatting>
  <conditionalFormatting sqref="U164:U173">
    <cfRule type="expression" dxfId="56" priority="449">
      <formula>AND(T164&gt;0,T165=0)</formula>
    </cfRule>
    <cfRule type="expression" dxfId="55" priority="450">
      <formula>OR(ISBLANK(T164),ISBLANK(T165))</formula>
    </cfRule>
    <cfRule type="cellIs" dxfId="54" priority="451" operator="greaterThan">
      <formula>1</formula>
    </cfRule>
    <cfRule type="cellIs" dxfId="53" priority="452" operator="between">
      <formula>0.65</formula>
      <formula>1</formula>
    </cfRule>
    <cfRule type="cellIs" dxfId="52" priority="453" operator="between">
      <formula>0.25</formula>
      <formula>0.65</formula>
    </cfRule>
    <cfRule type="cellIs" dxfId="51" priority="454" operator="between">
      <formula>0</formula>
      <formula>"0,25"</formula>
    </cfRule>
  </conditionalFormatting>
  <conditionalFormatting sqref="W164:W173">
    <cfRule type="expression" dxfId="50" priority="437">
      <formula>AND(V164&gt;0,V165=0)</formula>
    </cfRule>
    <cfRule type="expression" dxfId="49" priority="438">
      <formula>OR(ISBLANK(V164),ISBLANK(V165))</formula>
    </cfRule>
    <cfRule type="cellIs" dxfId="48" priority="439" operator="greaterThan">
      <formula>1</formula>
    </cfRule>
    <cfRule type="cellIs" dxfId="47" priority="440" operator="between">
      <formula>0.65</formula>
      <formula>1</formula>
    </cfRule>
    <cfRule type="cellIs" dxfId="46" priority="441" operator="between">
      <formula>0.25</formula>
      <formula>0.65</formula>
    </cfRule>
    <cfRule type="cellIs" dxfId="45" priority="442" operator="between">
      <formula>0</formula>
      <formula>"0,25"</formula>
    </cfRule>
  </conditionalFormatting>
  <conditionalFormatting sqref="Y164:Y173">
    <cfRule type="expression" dxfId="44" priority="425">
      <formula>AND(X164&gt;0,X165=0)</formula>
    </cfRule>
    <cfRule type="expression" dxfId="43" priority="426">
      <formula>OR(ISBLANK(X164),ISBLANK(X165))</formula>
    </cfRule>
    <cfRule type="cellIs" dxfId="42" priority="427" operator="greaterThan">
      <formula>1</formula>
    </cfRule>
    <cfRule type="cellIs" dxfId="41" priority="428" operator="between">
      <formula>0.65</formula>
      <formula>1</formula>
    </cfRule>
    <cfRule type="cellIs" dxfId="40" priority="429" operator="between">
      <formula>0.25</formula>
      <formula>0.65</formula>
    </cfRule>
    <cfRule type="cellIs" dxfId="39" priority="430" operator="between">
      <formula>0</formula>
      <formula>"0,25"</formula>
    </cfRule>
  </conditionalFormatting>
  <conditionalFormatting sqref="AA164:AA173">
    <cfRule type="expression" dxfId="38" priority="413">
      <formula>AND(Z164&gt;0,Z165=0)</formula>
    </cfRule>
    <cfRule type="expression" dxfId="37" priority="414">
      <formula>OR(ISBLANK(Z164),ISBLANK(Z165))</formula>
    </cfRule>
    <cfRule type="cellIs" dxfId="36" priority="415" operator="greaterThan">
      <formula>1</formula>
    </cfRule>
    <cfRule type="cellIs" dxfId="35" priority="416" operator="between">
      <formula>0.65</formula>
      <formula>1</formula>
    </cfRule>
    <cfRule type="cellIs" dxfId="34" priority="417" operator="between">
      <formula>0.25</formula>
      <formula>0.65</formula>
    </cfRule>
    <cfRule type="cellIs" dxfId="33" priority="418" operator="between">
      <formula>0</formula>
      <formula>"0,25"</formula>
    </cfRule>
  </conditionalFormatting>
  <conditionalFormatting sqref="AC164:AC173">
    <cfRule type="expression" dxfId="32" priority="401">
      <formula>AND(AB164&gt;0,AB165=0)</formula>
    </cfRule>
    <cfRule type="expression" dxfId="31" priority="402">
      <formula>OR(ISBLANK(AB164),ISBLANK(AB165))</formula>
    </cfRule>
    <cfRule type="cellIs" dxfId="30" priority="403" operator="greaterThan">
      <formula>1</formula>
    </cfRule>
    <cfRule type="cellIs" dxfId="29" priority="404" operator="between">
      <formula>0.65</formula>
      <formula>1</formula>
    </cfRule>
    <cfRule type="cellIs" dxfId="28" priority="405" operator="between">
      <formula>0.25</formula>
      <formula>0.65</formula>
    </cfRule>
    <cfRule type="cellIs" dxfId="27" priority="406" operator="between">
      <formula>0</formula>
      <formula>"0,25"</formula>
    </cfRule>
  </conditionalFormatting>
  <conditionalFormatting sqref="AE164:AE173">
    <cfRule type="expression" dxfId="26" priority="389">
      <formula>AND(AD164&gt;0,AD165=0)</formula>
    </cfRule>
    <cfRule type="expression" dxfId="25" priority="390">
      <formula>OR(ISBLANK(AD164),ISBLANK(AD165))</formula>
    </cfRule>
    <cfRule type="cellIs" dxfId="24" priority="391" operator="greaterThan">
      <formula>1</formula>
    </cfRule>
    <cfRule type="cellIs" dxfId="23" priority="392" operator="between">
      <formula>0.65</formula>
      <formula>1</formula>
    </cfRule>
    <cfRule type="cellIs" dxfId="22" priority="393" operator="between">
      <formula>0.25</formula>
      <formula>0.65</formula>
    </cfRule>
    <cfRule type="cellIs" dxfId="21" priority="394" operator="between">
      <formula>0</formula>
      <formula>"0,25"</formula>
    </cfRule>
  </conditionalFormatting>
  <conditionalFormatting sqref="AG164:AG173">
    <cfRule type="expression" dxfId="20" priority="377">
      <formula>AND(AF164&gt;0,AF165=0)</formula>
    </cfRule>
    <cfRule type="expression" dxfId="19" priority="378">
      <formula>OR(ISBLANK(AF164),ISBLANK(AF165))</formula>
    </cfRule>
    <cfRule type="cellIs" dxfId="18" priority="379" operator="greaterThan">
      <formula>1</formula>
    </cfRule>
    <cfRule type="cellIs" dxfId="17" priority="380" operator="between">
      <formula>0.65</formula>
      <formula>1</formula>
    </cfRule>
    <cfRule type="cellIs" dxfId="16" priority="381" operator="between">
      <formula>0.25</formula>
      <formula>0.65</formula>
    </cfRule>
    <cfRule type="cellIs" dxfId="15" priority="382" operator="between">
      <formula>0</formula>
      <formula>"0,25"</formula>
    </cfRule>
  </conditionalFormatting>
  <conditionalFormatting sqref="AI164:AI173">
    <cfRule type="expression" dxfId="14" priority="365">
      <formula>AND(AH164&gt;0,AH165=0)</formula>
    </cfRule>
    <cfRule type="expression" dxfId="13" priority="366">
      <formula>OR(ISBLANK(AH164),ISBLANK(AH165))</formula>
    </cfRule>
    <cfRule type="cellIs" dxfId="12" priority="367" operator="greaterThan">
      <formula>1</formula>
    </cfRule>
    <cfRule type="cellIs" dxfId="11" priority="368" operator="between">
      <formula>0.65</formula>
      <formula>1</formula>
    </cfRule>
    <cfRule type="cellIs" dxfId="10" priority="369" operator="between">
      <formula>0.25</formula>
      <formula>0.65</formula>
    </cfRule>
    <cfRule type="cellIs" dxfId="9" priority="370" operator="between">
      <formula>0</formula>
      <formula>"0,25"</formula>
    </cfRule>
  </conditionalFormatting>
  <conditionalFormatting sqref="AL16:AL35">
    <cfRule type="iconSet" priority="10">
      <iconSet showValue="0" reverse="1">
        <cfvo type="percent" val="0"/>
        <cfvo type="num" val="2"/>
        <cfvo type="num" val="3"/>
      </iconSet>
    </cfRule>
  </conditionalFormatting>
  <conditionalFormatting sqref="AL38:AL155">
    <cfRule type="iconSet" priority="2187">
      <iconSet showValue="0" reverse="1">
        <cfvo type="percent" val="0"/>
        <cfvo type="num" val="2"/>
        <cfvo type="num" val="3"/>
      </iconSet>
    </cfRule>
  </conditionalFormatting>
  <conditionalFormatting sqref="AL157:AL162">
    <cfRule type="iconSet" priority="7">
      <iconSet showValue="0" reverse="1">
        <cfvo type="percent" val="0"/>
        <cfvo type="num" val="2"/>
        <cfvo type="num" val="3"/>
      </iconSet>
    </cfRule>
  </conditionalFormatting>
  <conditionalFormatting sqref="AL164:AL173">
    <cfRule type="iconSet" priority="6">
      <iconSet showValue="0" reverse="1">
        <cfvo type="percent" val="0"/>
        <cfvo type="num" val="2"/>
        <cfvo type="num" val="3"/>
      </iconSet>
    </cfRule>
  </conditionalFormatting>
  <conditionalFormatting sqref="AP16:AP35 AP38:AP155">
    <cfRule type="cellIs" dxfId="8" priority="5" operator="lessThan">
      <formula>0</formula>
    </cfRule>
  </conditionalFormatting>
  <conditionalFormatting sqref="AP157:AP162">
    <cfRule type="cellIs" dxfId="7" priority="2" operator="lessThan">
      <formula>0</formula>
    </cfRule>
  </conditionalFormatting>
  <conditionalFormatting sqref="AP164:AP173">
    <cfRule type="cellIs" dxfId="6" priority="1" operator="lessThan">
      <formula>0</formula>
    </cfRule>
  </conditionalFormatting>
  <conditionalFormatting sqref="M157:M158 O157:O158 Q157:Q158 S157:S158 U157:U158 W157:W158 Y157:Y158 AA157:AA158 AC157:AC158 AE157:AE158 AG157:AG158 AI157:AI158">
    <cfRule type="expression" dxfId="5" priority="2194">
      <formula>AND(L157&gt;0,L160=0)</formula>
    </cfRule>
    <cfRule type="expression" dxfId="4" priority="2195">
      <formula>OR(ISBLANK(L157),ISBLANK(L160))</formula>
    </cfRule>
    <cfRule type="cellIs" dxfId="3" priority="2196" operator="greaterThan">
      <formula>1</formula>
    </cfRule>
    <cfRule type="cellIs" dxfId="2" priority="2197" operator="between">
      <formula>0.65</formula>
      <formula>1</formula>
    </cfRule>
    <cfRule type="cellIs" dxfId="1" priority="2198" operator="between">
      <formula>0.25</formula>
      <formula>0.65</formula>
    </cfRule>
    <cfRule type="cellIs" dxfId="0" priority="2199" operator="between">
      <formula>0</formula>
      <formula>"0,25"</formula>
    </cfRule>
  </conditionalFormatting>
  <dataValidations count="1">
    <dataValidation errorStyle="information" allowBlank="1" showInputMessage="1" showErrorMessage="1" sqref="AC164:AC173 AE16:AE35 AA164:AA173 Y164:Y173 W164:W173 U164:U173 S164:S173 Q164:Q173 O164:O173 M164:M173 AI164:AI173 AG164:AG173 AE164:AE173 AG16:AG35 AI16:AI35 M16:M35 O16:O35 Q16:Q35 S16:S35 U16:U35 W16:W35 Y16:Y35 AA16:AA35 AC16:AC35 AE157:AE162 O138:O155 AC157:AC162 AA157:AA162 Y157:Y162 W157:W162 U157:U162 S157:S162 Q157:Q162 O157:O162 M157:M162 AI157:AI162 AG157:AG162 O38:O77 AC38:AC77 AA38:AA77 Y38:Y77 W38:W77 U38:U77 S38:S77 AI38:AI77 AI138:AI155 AE38:AE77 AE138:AE155 AA138:AA155 Y138:Y155 W138:W155 U138:U155 S138:S155 AC138:AC155 Q38:Q155 AG138:AG155 M38:M155 AG38:AG119"/>
  </dataValidations>
  <hyperlinks>
    <hyperlink ref="AQ16" r:id="rId1" display="https://adrgov.sharepoint.com/ADR/VIP/DAAP/DocumentosProyectos/Forms/AllItems.aspx?viewpath=%2FADR%2FVIP%2FDAAP%2FDocumentosProyectos%2FForms%2FAllItems%2Easpx&amp;id=%2FADR%2FVIP%2FDAAP%2FDocumentosProyectos%2F2022%2F799%2F1%2E%20C%C3%81PSULA%2FResoluci%C3%B3n%20%28es%29&amp;viewid=d9adfecd%2D2f13%2D4271%2Dbd77%2D0a8ea1fd12c2"/>
    <hyperlink ref="AQ24" r:id="rId2" display="https://adrgov.sharepoint.com/ADR/VIP/DAAP/DocumentosProyectos/Forms/AllItems.aspx?viewpath=%2FADR%2FVIP%2FDAAP%2FDocumentosProyectos%2FForms%2FAllItems%2Easpx&amp;id=%2FADR%2FVIP%2FDAAP%2FDocumentosProyectos%2F2022%2F799%2F2%2E%20EJECUCI%C3%93N%2F2%2E1%20CONVENIO%20PIDAR%2F2%2E1%2E1%20Socializaci%C3%B3n%20PIDAR&amp;viewid=d9adfecd%2D2f13%2D4271%2Dbd77%2D0a8ea1fd12c2"/>
    <hyperlink ref="AQ26" r:id="rId3" display="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1%20CONFORMACION%20CTGL&amp;viewid=d9adfecd%2D2f13%2D4271%2Dbd77%2D0a8ea1fd12c2"/>
    <hyperlink ref="AQ32" r:id="rId4" display="https://adrgov.sharepoint.com/ADR/VIP/DAAP/DocumentosProyectos/Forms/AllItems.aspx?viewpath=%2FADR%2FVIP%2FDAAP%2FDocumentosProyectos%2FForms%2FAllItems%2Easpx&amp;id=%2FADR%2FVIP%2FDAAP%2FDocumentosProyectos%2F2022%2F799%2F2%2E%20EJECUCI%C3%93N%2F2%2E1%20CONVENIO%20PIDAR%2F2%2E1%2E2%20Conformaci%C3%B3n%20y%20Desarrollo%20CTGL%2F2%2E1%2E2%2E2%20DESARROLLO%20CTGL&amp;viewid=d9adfecd%2D2f13%2D4271%2Dbd77%2D0a8ea1fd12c2"/>
    <hyperlink ref="AQ96" display="https://adrgov.sharepoint.com/ADR/VIP/DAAP/DocumentosProyectos/Forms/AllItems.aspx?id=%2FADR%2FVIP%2FDAAP%2FDocumentosProyectos%2F2022%2F799%2F2%2E%20EJECUCI%C3%93N%2F2%2E1%20CONVENIO%20PIDAR%2F2%2E1%2E4%20Actas%20de%20Entrega%2FACTAS%20DE%20ENTREGA%20TAN"/>
    <hyperlink ref="AR96" display="https://adrgov.sharepoint.com/ADR/VIP/DAAP/DocumentosProyectos/Forms/AllItems.aspx?id=%2FADR%2FVIP%2FDAAP%2FDocumentosProyectos%2F2022%2F799%2F2%2E%20EJECUCI%C3%93N%2F2%2E1%20CONVENIO%20PIDAR%2F2%2E1%2E4%20Actas%20de%20Entrega%2FACTAS%20DE%20ENTREGA%20TAN"/>
    <hyperlink ref="AQ157"/>
  </hyperlinks>
  <printOptions horizontalCentered="1"/>
  <pageMargins left="0.39370078740157483" right="0.39370078740157483" top="0.39370078740157483" bottom="0.39370078740157483" header="0.31496062992125984" footer="0.31496062992125984"/>
  <pageSetup scale="14" orientation="portrait" r:id="rId5"/>
  <drawing r:id="rId6"/>
  <legacy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POA E.D</vt:lpstr>
      <vt:lpstr>'POA E.D'!Área_de_impresión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2023-03-24T16:48:01Z</cp:lastPrinted>
  <dcterms:created xsi:type="dcterms:W3CDTF">2014-04-08T17:40:50Z</dcterms:created>
  <dcterms:modified xsi:type="dcterms:W3CDTF">2026-04-27T03:40:05Z</dcterms:modified>
</cp:coreProperties>
</file>